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3B3FDCF1-37D8-4D3F-B15E-D9DA70DC095E}" xr6:coauthVersionLast="47" xr6:coauthVersionMax="47" xr10:uidLastSave="{00000000-0000-0000-0000-000000000000}"/>
  <bookViews>
    <workbookView xWindow="29535" yWindow="825" windowWidth="21600" windowHeight="11385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M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P45" i="2" s="1"/>
  <c r="O43" i="2"/>
  <c r="N43" i="2"/>
  <c r="N44" i="2" s="1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Y37" i="2"/>
  <c r="Z37" i="2" s="1"/>
  <c r="X37" i="2"/>
  <c r="X44" i="2" s="1"/>
  <c r="W37" i="2"/>
  <c r="V37" i="2"/>
  <c r="V44" i="2" s="1"/>
  <c r="U37" i="2"/>
  <c r="T37" i="2"/>
  <c r="T44" i="2" s="1"/>
  <c r="S37" i="2"/>
  <c r="R37" i="2"/>
  <c r="R44" i="2" s="1"/>
  <c r="Q37" i="2"/>
  <c r="P37" i="2"/>
  <c r="O37" i="2"/>
  <c r="N37" i="2"/>
  <c r="M37" i="2"/>
  <c r="L37" i="2"/>
  <c r="L44" i="2" s="1"/>
  <c r="K37" i="2"/>
  <c r="J37" i="2"/>
  <c r="J44" i="2" s="1"/>
  <c r="I37" i="2"/>
  <c r="H37" i="2"/>
  <c r="H44" i="2" s="1"/>
  <c r="G37" i="2"/>
  <c r="F37" i="2"/>
  <c r="E37" i="2"/>
  <c r="D37" i="2"/>
  <c r="D44" i="2" s="1"/>
  <c r="C37" i="2"/>
  <c r="Y26" i="2"/>
  <c r="Z26" i="2" s="1"/>
  <c r="X26" i="2"/>
  <c r="C26" i="2"/>
  <c r="AA25" i="2"/>
  <c r="Z25" i="2"/>
  <c r="Y25" i="2"/>
  <c r="X25" i="2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J26" i="2" s="1"/>
  <c r="I25" i="2"/>
  <c r="H25" i="2"/>
  <c r="G25" i="2"/>
  <c r="F25" i="2"/>
  <c r="E25" i="2"/>
  <c r="D25" i="2"/>
  <c r="C25" i="2"/>
  <c r="AA13" i="2"/>
  <c r="AA26" i="2" s="1"/>
  <c r="AA45" i="2" s="1"/>
  <c r="Y13" i="2"/>
  <c r="X13" i="2"/>
  <c r="Z13" i="2" s="1"/>
  <c r="W13" i="2"/>
  <c r="V13" i="2"/>
  <c r="V26" i="2" s="1"/>
  <c r="U13" i="2"/>
  <c r="U26" i="2" s="1"/>
  <c r="U45" i="2" s="1"/>
  <c r="T13" i="2"/>
  <c r="S13" i="2"/>
  <c r="S26" i="2" s="1"/>
  <c r="R13" i="2"/>
  <c r="Q13" i="2"/>
  <c r="Q26" i="2" s="1"/>
  <c r="P13" i="2"/>
  <c r="P26" i="2" s="1"/>
  <c r="O13" i="2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G13" i="2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M44" i="3"/>
  <c r="J44" i="3"/>
  <c r="E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Z37" i="3"/>
  <c r="Y37" i="3"/>
  <c r="Y44" i="3" s="1"/>
  <c r="X37" i="3"/>
  <c r="X44" i="3" s="1"/>
  <c r="Z44" i="3" s="1"/>
  <c r="W37" i="3"/>
  <c r="V37" i="3"/>
  <c r="U37" i="3"/>
  <c r="U44" i="3" s="1"/>
  <c r="T37" i="3"/>
  <c r="T44" i="3" s="1"/>
  <c r="S37" i="3"/>
  <c r="R37" i="3"/>
  <c r="R44" i="3" s="1"/>
  <c r="Q37" i="3"/>
  <c r="Q44" i="3" s="1"/>
  <c r="P37" i="3"/>
  <c r="O37" i="3"/>
  <c r="N37" i="3"/>
  <c r="M37" i="3"/>
  <c r="L37" i="3"/>
  <c r="L44" i="3" s="1"/>
  <c r="K37" i="3"/>
  <c r="J37" i="3"/>
  <c r="I37" i="3"/>
  <c r="I44" i="3" s="1"/>
  <c r="H37" i="3"/>
  <c r="H44" i="3" s="1"/>
  <c r="G37" i="3"/>
  <c r="F37" i="3"/>
  <c r="E37" i="3"/>
  <c r="D37" i="3"/>
  <c r="D44" i="3" s="1"/>
  <c r="C37" i="3"/>
  <c r="AA26" i="3"/>
  <c r="AA45" i="3" s="1"/>
  <c r="Y26" i="3"/>
  <c r="K26" i="3"/>
  <c r="I26" i="3"/>
  <c r="AA25" i="3"/>
  <c r="Y25" i="3"/>
  <c r="X25" i="3"/>
  <c r="Z25" i="3" s="1"/>
  <c r="W25" i="3"/>
  <c r="V25" i="3"/>
  <c r="U25" i="3"/>
  <c r="U26" i="3" s="1"/>
  <c r="U45" i="3" s="1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E26" i="3" s="1"/>
  <c r="E45" i="3" s="1"/>
  <c r="D25" i="3"/>
  <c r="C25" i="3"/>
  <c r="AA13" i="3"/>
  <c r="Y13" i="3"/>
  <c r="X13" i="3"/>
  <c r="Z13" i="3" s="1"/>
  <c r="W13" i="3"/>
  <c r="V13" i="3"/>
  <c r="V26" i="3" s="1"/>
  <c r="U13" i="3"/>
  <c r="T13" i="3"/>
  <c r="T26" i="3" s="1"/>
  <c r="S13" i="3"/>
  <c r="S26" i="3" s="1"/>
  <c r="R13" i="3"/>
  <c r="Q13" i="3"/>
  <c r="Q26" i="3" s="1"/>
  <c r="P13" i="3"/>
  <c r="P26" i="3" s="1"/>
  <c r="O13" i="3"/>
  <c r="N13" i="3"/>
  <c r="N26" i="3" s="1"/>
  <c r="M13" i="3"/>
  <c r="M26" i="3" s="1"/>
  <c r="M45" i="3" s="1"/>
  <c r="L13" i="3"/>
  <c r="L26" i="3" s="1"/>
  <c r="K13" i="3"/>
  <c r="J13" i="3"/>
  <c r="I13" i="3"/>
  <c r="H13" i="3"/>
  <c r="H26" i="3" s="1"/>
  <c r="G13" i="3"/>
  <c r="F13" i="3"/>
  <c r="F26" i="3" s="1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Y37" i="4"/>
  <c r="X37" i="4"/>
  <c r="X44" i="4" s="1"/>
  <c r="W37" i="4"/>
  <c r="V37" i="4"/>
  <c r="V44" i="4" s="1"/>
  <c r="U37" i="4"/>
  <c r="U44" i="4" s="1"/>
  <c r="T37" i="4"/>
  <c r="S37" i="4"/>
  <c r="R37" i="4"/>
  <c r="R44" i="4" s="1"/>
  <c r="Q37" i="4"/>
  <c r="P37" i="4"/>
  <c r="P44" i="4" s="1"/>
  <c r="O37" i="4"/>
  <c r="N37" i="4"/>
  <c r="M37" i="4"/>
  <c r="M44" i="4" s="1"/>
  <c r="L37" i="4"/>
  <c r="K37" i="4"/>
  <c r="J37" i="4"/>
  <c r="J44" i="4" s="1"/>
  <c r="I37" i="4"/>
  <c r="H37" i="4"/>
  <c r="H44" i="4" s="1"/>
  <c r="G37" i="4"/>
  <c r="F37" i="4"/>
  <c r="E37" i="4"/>
  <c r="E44" i="4" s="1"/>
  <c r="D37" i="4"/>
  <c r="C37" i="4"/>
  <c r="AA25" i="4"/>
  <c r="AA26" i="4" s="1"/>
  <c r="AA45" i="4" s="1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AA13" i="4"/>
  <c r="Y13" i="4"/>
  <c r="Y26" i="4" s="1"/>
  <c r="X13" i="4"/>
  <c r="X26" i="4" s="1"/>
  <c r="W13" i="4"/>
  <c r="W26" i="4" s="1"/>
  <c r="V13" i="4"/>
  <c r="U13" i="4"/>
  <c r="U26" i="4" s="1"/>
  <c r="T13" i="4"/>
  <c r="T26" i="4" s="1"/>
  <c r="S13" i="4"/>
  <c r="R13" i="4"/>
  <c r="R26" i="4" s="1"/>
  <c r="Q13" i="4"/>
  <c r="Q26" i="4" s="1"/>
  <c r="P13" i="4"/>
  <c r="P26" i="4" s="1"/>
  <c r="P45" i="4" s="1"/>
  <c r="O13" i="4"/>
  <c r="O26" i="4" s="1"/>
  <c r="N13" i="4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E13" i="4"/>
  <c r="E26" i="4" s="1"/>
  <c r="E45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U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T37" i="5"/>
  <c r="T44" i="5" s="1"/>
  <c r="S37" i="5"/>
  <c r="S44" i="5" s="1"/>
  <c r="R37" i="5"/>
  <c r="R44" i="5" s="1"/>
  <c r="Q37" i="5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E37" i="5"/>
  <c r="E44" i="5" s="1"/>
  <c r="D37" i="5"/>
  <c r="D44" i="5" s="1"/>
  <c r="C37" i="5"/>
  <c r="C44" i="5" s="1"/>
  <c r="Y26" i="5"/>
  <c r="AA25" i="5"/>
  <c r="Z25" i="5"/>
  <c r="Y25" i="5"/>
  <c r="X25" i="5"/>
  <c r="W25" i="5"/>
  <c r="V25" i="5"/>
  <c r="U25" i="5"/>
  <c r="T25" i="5"/>
  <c r="S25" i="5"/>
  <c r="R25" i="5"/>
  <c r="R26" i="5" s="1"/>
  <c r="R45" i="5" s="1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Z13" i="5" s="1"/>
  <c r="X13" i="5"/>
  <c r="W13" i="5"/>
  <c r="W26" i="5" s="1"/>
  <c r="V13" i="5"/>
  <c r="U13" i="5"/>
  <c r="T13" i="5"/>
  <c r="S13" i="5"/>
  <c r="S26" i="5" s="1"/>
  <c r="R13" i="5"/>
  <c r="Q13" i="5"/>
  <c r="Q26" i="5" s="1"/>
  <c r="P13" i="5"/>
  <c r="O13" i="5"/>
  <c r="O26" i="5" s="1"/>
  <c r="N13" i="5"/>
  <c r="M13" i="5"/>
  <c r="L13" i="5"/>
  <c r="K13" i="5"/>
  <c r="K26" i="5" s="1"/>
  <c r="K45" i="5" s="1"/>
  <c r="J13" i="5"/>
  <c r="J26" i="5" s="1"/>
  <c r="I13" i="5"/>
  <c r="I26" i="5" s="1"/>
  <c r="H13" i="5"/>
  <c r="G13" i="5"/>
  <c r="G26" i="5" s="1"/>
  <c r="F13" i="5"/>
  <c r="E13" i="5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U37" i="6"/>
  <c r="U44" i="6" s="1"/>
  <c r="T37" i="6"/>
  <c r="T44" i="6" s="1"/>
  <c r="S37" i="6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AA26" i="6"/>
  <c r="Q26" i="6"/>
  <c r="K26" i="6"/>
  <c r="J26" i="6"/>
  <c r="I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U13" i="6"/>
  <c r="U26" i="6" s="1"/>
  <c r="U45" i="6" s="1"/>
  <c r="T13" i="6"/>
  <c r="T26" i="6" s="1"/>
  <c r="T45" i="6" s="1"/>
  <c r="S13" i="6"/>
  <c r="S26" i="6" s="1"/>
  <c r="R13" i="6"/>
  <c r="Q13" i="6"/>
  <c r="P13" i="6"/>
  <c r="P26" i="6" s="1"/>
  <c r="O13" i="6"/>
  <c r="O26" i="6" s="1"/>
  <c r="N13" i="6"/>
  <c r="M13" i="6"/>
  <c r="M26" i="6" s="1"/>
  <c r="L13" i="6"/>
  <c r="L26" i="6" s="1"/>
  <c r="L45" i="6" s="1"/>
  <c r="K13" i="6"/>
  <c r="J13" i="6"/>
  <c r="I13" i="6"/>
  <c r="H13" i="6"/>
  <c r="H26" i="6" s="1"/>
  <c r="G13" i="6"/>
  <c r="G26" i="6" s="1"/>
  <c r="F13" i="6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Y26" i="7"/>
  <c r="Y45" i="7" s="1"/>
  <c r="Q26" i="7"/>
  <c r="Q45" i="7" s="1"/>
  <c r="J26" i="7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Z26" i="7" s="1"/>
  <c r="W13" i="7"/>
  <c r="W26" i="7" s="1"/>
  <c r="V13" i="7"/>
  <c r="U13" i="7"/>
  <c r="U26" i="7" s="1"/>
  <c r="U45" i="7" s="1"/>
  <c r="T13" i="7"/>
  <c r="T26" i="7" s="1"/>
  <c r="S13" i="7"/>
  <c r="S26" i="7" s="1"/>
  <c r="R13" i="7"/>
  <c r="R26" i="7" s="1"/>
  <c r="Q13" i="7"/>
  <c r="P13" i="7"/>
  <c r="P26" i="7" s="1"/>
  <c r="O13" i="7"/>
  <c r="O26" i="7" s="1"/>
  <c r="N13" i="7"/>
  <c r="M13" i="7"/>
  <c r="M26" i="7" s="1"/>
  <c r="M45" i="7" s="1"/>
  <c r="L13" i="7"/>
  <c r="L26" i="7" s="1"/>
  <c r="K13" i="7"/>
  <c r="K26" i="7" s="1"/>
  <c r="J13" i="7"/>
  <c r="I13" i="7"/>
  <c r="H13" i="7"/>
  <c r="H26" i="7" s="1"/>
  <c r="G13" i="7"/>
  <c r="G26" i="7" s="1"/>
  <c r="F13" i="7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S26" i="8"/>
  <c r="C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W26" i="8" s="1"/>
  <c r="V13" i="8"/>
  <c r="U13" i="8"/>
  <c r="U26" i="8" s="1"/>
  <c r="U45" i="8" s="1"/>
  <c r="T13" i="8"/>
  <c r="T26" i="8" s="1"/>
  <c r="S13" i="8"/>
  <c r="R13" i="8"/>
  <c r="Q13" i="8"/>
  <c r="Q26" i="8" s="1"/>
  <c r="Q45" i="8" s="1"/>
  <c r="P13" i="8"/>
  <c r="P26" i="8" s="1"/>
  <c r="O13" i="8"/>
  <c r="O26" i="8" s="1"/>
  <c r="N13" i="8"/>
  <c r="M13" i="8"/>
  <c r="M26" i="8" s="1"/>
  <c r="M45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E13" i="8"/>
  <c r="E26" i="8" s="1"/>
  <c r="E45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Y26" i="9"/>
  <c r="X26" i="9"/>
  <c r="F26" i="9"/>
  <c r="C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W26" i="9" s="1"/>
  <c r="V13" i="9"/>
  <c r="V26" i="9" s="1"/>
  <c r="U13" i="9"/>
  <c r="U26" i="9" s="1"/>
  <c r="T13" i="9"/>
  <c r="S13" i="9"/>
  <c r="S26" i="9" s="1"/>
  <c r="R13" i="9"/>
  <c r="R26" i="9" s="1"/>
  <c r="R45" i="9" s="1"/>
  <c r="Q13" i="9"/>
  <c r="Q26" i="9" s="1"/>
  <c r="P13" i="9"/>
  <c r="P26" i="9" s="1"/>
  <c r="P45" i="9" s="1"/>
  <c r="O13" i="9"/>
  <c r="O26" i="9" s="1"/>
  <c r="N13" i="9"/>
  <c r="M13" i="9"/>
  <c r="M26" i="9" s="1"/>
  <c r="L13" i="9"/>
  <c r="K13" i="9"/>
  <c r="K26" i="9" s="1"/>
  <c r="J13" i="9"/>
  <c r="I13" i="9"/>
  <c r="I26" i="9" s="1"/>
  <c r="H13" i="9"/>
  <c r="H26" i="9" s="1"/>
  <c r="H45" i="9" s="1"/>
  <c r="G13" i="9"/>
  <c r="G26" i="9" s="1"/>
  <c r="F13" i="9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X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D26" i="10" s="1"/>
  <c r="D45" i="10" s="1"/>
  <c r="C25" i="10"/>
  <c r="AA13" i="10"/>
  <c r="AA26" i="10" s="1"/>
  <c r="Y13" i="10"/>
  <c r="X13" i="10"/>
  <c r="Z13" i="10" s="1"/>
  <c r="W13" i="10"/>
  <c r="V13" i="10"/>
  <c r="V26" i="10" s="1"/>
  <c r="U13" i="10"/>
  <c r="T13" i="10"/>
  <c r="T26" i="10" s="1"/>
  <c r="T45" i="10" s="1"/>
  <c r="S13" i="10"/>
  <c r="S26" i="10" s="1"/>
  <c r="R13" i="10"/>
  <c r="Q13" i="10"/>
  <c r="P13" i="10"/>
  <c r="P26" i="10" s="1"/>
  <c r="P45" i="10" s="1"/>
  <c r="O13" i="10"/>
  <c r="N13" i="10"/>
  <c r="N26" i="10" s="1"/>
  <c r="M13" i="10"/>
  <c r="L13" i="10"/>
  <c r="L26" i="10" s="1"/>
  <c r="L45" i="10" s="1"/>
  <c r="K13" i="10"/>
  <c r="K26" i="10" s="1"/>
  <c r="J13" i="10"/>
  <c r="I13" i="10"/>
  <c r="H13" i="10"/>
  <c r="H26" i="10" s="1"/>
  <c r="H45" i="10" s="1"/>
  <c r="G13" i="10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S44" i="11"/>
  <c r="Q44" i="11"/>
  <c r="K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R37" i="11"/>
  <c r="R44" i="11" s="1"/>
  <c r="Q37" i="11"/>
  <c r="P37" i="11"/>
  <c r="P44" i="11" s="1"/>
  <c r="O37" i="11"/>
  <c r="O44" i="11" s="1"/>
  <c r="N37" i="11"/>
  <c r="M37" i="11"/>
  <c r="M44" i="11" s="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T26" i="11"/>
  <c r="T45" i="11" s="1"/>
  <c r="L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P45" i="11" s="1"/>
  <c r="O25" i="11"/>
  <c r="N25" i="11"/>
  <c r="N26" i="11" s="1"/>
  <c r="M25" i="11"/>
  <c r="L25" i="11"/>
  <c r="K25" i="11"/>
  <c r="J25" i="11"/>
  <c r="I25" i="11"/>
  <c r="H25" i="11"/>
  <c r="G25" i="11"/>
  <c r="F25" i="11"/>
  <c r="E25" i="11"/>
  <c r="D25" i="11"/>
  <c r="C25" i="11"/>
  <c r="AA13" i="11"/>
  <c r="Z13" i="11"/>
  <c r="Y13" i="11"/>
  <c r="X13" i="11"/>
  <c r="X26" i="11" s="1"/>
  <c r="W13" i="11"/>
  <c r="W26" i="11" s="1"/>
  <c r="V13" i="11"/>
  <c r="V26" i="11" s="1"/>
  <c r="U13" i="11"/>
  <c r="U26" i="11" s="1"/>
  <c r="T13" i="11"/>
  <c r="S13" i="11"/>
  <c r="R13" i="11"/>
  <c r="R26" i="11" s="1"/>
  <c r="R45" i="11" s="1"/>
  <c r="Q13" i="11"/>
  <c r="P13" i="11"/>
  <c r="O13" i="11"/>
  <c r="O26" i="11" s="1"/>
  <c r="N13" i="11"/>
  <c r="M13" i="11"/>
  <c r="M26" i="11" s="1"/>
  <c r="L13" i="11"/>
  <c r="K13" i="11"/>
  <c r="J13" i="11"/>
  <c r="J26" i="11" s="1"/>
  <c r="J45" i="11" s="1"/>
  <c r="I13" i="11"/>
  <c r="H13" i="11"/>
  <c r="H26" i="11" s="1"/>
  <c r="H45" i="11" s="1"/>
  <c r="G13" i="11"/>
  <c r="G26" i="11" s="1"/>
  <c r="F13" i="1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5" i="12"/>
  <c r="J45" i="12"/>
  <c r="Y44" i="12"/>
  <c r="K44" i="12"/>
  <c r="I44" i="12"/>
  <c r="AA43" i="12"/>
  <c r="AA44" i="12" s="1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H26" i="12"/>
  <c r="H45" i="12" s="1"/>
  <c r="AA25" i="12"/>
  <c r="Y25" i="12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Z13" i="12"/>
  <c r="Y13" i="12"/>
  <c r="X13" i="12"/>
  <c r="X26" i="12" s="1"/>
  <c r="W13" i="12"/>
  <c r="V13" i="12"/>
  <c r="V26" i="12" s="1"/>
  <c r="U13" i="12"/>
  <c r="U26" i="12" s="1"/>
  <c r="U45" i="12" s="1"/>
  <c r="T13" i="12"/>
  <c r="T26" i="12" s="1"/>
  <c r="S13" i="12"/>
  <c r="R13" i="12"/>
  <c r="R26" i="12" s="1"/>
  <c r="R45" i="12" s="1"/>
  <c r="Q13" i="12"/>
  <c r="P13" i="12"/>
  <c r="P26" i="12" s="1"/>
  <c r="O13" i="12"/>
  <c r="N13" i="12"/>
  <c r="N26" i="12" s="1"/>
  <c r="N45" i="12" s="1"/>
  <c r="M13" i="12"/>
  <c r="M26" i="12" s="1"/>
  <c r="L13" i="12"/>
  <c r="L26" i="12" s="1"/>
  <c r="K13" i="12"/>
  <c r="J13" i="12"/>
  <c r="J26" i="12" s="1"/>
  <c r="I13" i="12"/>
  <c r="H13" i="12"/>
  <c r="G13" i="12"/>
  <c r="F13" i="12"/>
  <c r="F26" i="12" s="1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M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N26" i="13"/>
  <c r="N45" i="13" s="1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U13" i="13"/>
  <c r="U26" i="13" s="1"/>
  <c r="U45" i="13" s="1"/>
  <c r="T13" i="13"/>
  <c r="T26" i="13" s="1"/>
  <c r="S13" i="13"/>
  <c r="S26" i="13" s="1"/>
  <c r="R13" i="13"/>
  <c r="R26" i="13" s="1"/>
  <c r="R45" i="13" s="1"/>
  <c r="Q13" i="13"/>
  <c r="Q26" i="13" s="1"/>
  <c r="P13" i="13"/>
  <c r="P26" i="13" s="1"/>
  <c r="O13" i="13"/>
  <c r="N13" i="13"/>
  <c r="M13" i="13"/>
  <c r="M26" i="13" s="1"/>
  <c r="M45" i="13" s="1"/>
  <c r="L13" i="13"/>
  <c r="L26" i="13" s="1"/>
  <c r="K13" i="13"/>
  <c r="K26" i="13" s="1"/>
  <c r="J13" i="13"/>
  <c r="J26" i="13" s="1"/>
  <c r="J45" i="13" s="1"/>
  <c r="I13" i="13"/>
  <c r="H13" i="13"/>
  <c r="H26" i="13" s="1"/>
  <c r="G13" i="13"/>
  <c r="F13" i="13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H44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X37" i="14"/>
  <c r="Z37" i="14" s="1"/>
  <c r="W37" i="14"/>
  <c r="W44" i="14" s="1"/>
  <c r="V37" i="14"/>
  <c r="V44" i="14" s="1"/>
  <c r="U37" i="14"/>
  <c r="T37" i="14"/>
  <c r="S37" i="14"/>
  <c r="S44" i="14" s="1"/>
  <c r="R37" i="14"/>
  <c r="Q37" i="14"/>
  <c r="P37" i="14"/>
  <c r="P44" i="14" s="1"/>
  <c r="O37" i="14"/>
  <c r="O44" i="14" s="1"/>
  <c r="N37" i="14"/>
  <c r="N44" i="14" s="1"/>
  <c r="M37" i="14"/>
  <c r="L37" i="14"/>
  <c r="K37" i="14"/>
  <c r="J37" i="14"/>
  <c r="I37" i="14"/>
  <c r="H37" i="14"/>
  <c r="G37" i="14"/>
  <c r="G44" i="14" s="1"/>
  <c r="F37" i="14"/>
  <c r="F44" i="14" s="1"/>
  <c r="E37" i="14"/>
  <c r="D37" i="14"/>
  <c r="C37" i="14"/>
  <c r="C44" i="14" s="1"/>
  <c r="K26" i="14"/>
  <c r="K45" i="14" s="1"/>
  <c r="F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O13" i="14"/>
  <c r="N13" i="14"/>
  <c r="N26" i="14" s="1"/>
  <c r="N45" i="14" s="1"/>
  <c r="M13" i="14"/>
  <c r="M26" i="14" s="1"/>
  <c r="L13" i="14"/>
  <c r="L26" i="14" s="1"/>
  <c r="L45" i="14" s="1"/>
  <c r="K13" i="14"/>
  <c r="J13" i="14"/>
  <c r="J26" i="14" s="1"/>
  <c r="I13" i="14"/>
  <c r="I26" i="14" s="1"/>
  <c r="H13" i="14"/>
  <c r="H26" i="14" s="1"/>
  <c r="G13" i="14"/>
  <c r="F13" i="14"/>
  <c r="E13" i="14"/>
  <c r="E26" i="14" s="1"/>
  <c r="D13" i="14"/>
  <c r="D26" i="14" s="1"/>
  <c r="D45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AA43" i="15"/>
  <c r="Y43" i="15"/>
  <c r="X43" i="15"/>
  <c r="Z43" i="15" s="1"/>
  <c r="W43" i="15"/>
  <c r="V43" i="15"/>
  <c r="U43" i="15"/>
  <c r="T43" i="15"/>
  <c r="T44" i="15" s="1"/>
  <c r="S43" i="15"/>
  <c r="R43" i="15"/>
  <c r="Q43" i="15"/>
  <c r="P43" i="15"/>
  <c r="O43" i="15"/>
  <c r="N43" i="15"/>
  <c r="M43" i="15"/>
  <c r="L43" i="15"/>
  <c r="L44" i="15" s="1"/>
  <c r="K43" i="15"/>
  <c r="J43" i="15"/>
  <c r="I43" i="15"/>
  <c r="H43" i="15"/>
  <c r="G43" i="15"/>
  <c r="F43" i="15"/>
  <c r="E43" i="15"/>
  <c r="D43" i="15"/>
  <c r="D44" i="15" s="1"/>
  <c r="C43" i="15"/>
  <c r="AA37" i="15"/>
  <c r="AA44" i="15" s="1"/>
  <c r="Y37" i="15"/>
  <c r="Y44" i="15" s="1"/>
  <c r="X37" i="15"/>
  <c r="W37" i="15"/>
  <c r="V37" i="15"/>
  <c r="U37" i="15"/>
  <c r="U44" i="15" s="1"/>
  <c r="T37" i="15"/>
  <c r="S37" i="15"/>
  <c r="R37" i="15"/>
  <c r="Q37" i="15"/>
  <c r="Q44" i="15" s="1"/>
  <c r="P37" i="15"/>
  <c r="P44" i="15" s="1"/>
  <c r="O37" i="15"/>
  <c r="O44" i="15" s="1"/>
  <c r="N37" i="15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E37" i="15"/>
  <c r="E44" i="15" s="1"/>
  <c r="D37" i="15"/>
  <c r="C37" i="15"/>
  <c r="C44" i="15" s="1"/>
  <c r="S26" i="15"/>
  <c r="N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V13" i="15"/>
  <c r="V26" i="15" s="1"/>
  <c r="U13" i="15"/>
  <c r="U26" i="15" s="1"/>
  <c r="T13" i="15"/>
  <c r="T26" i="15" s="1"/>
  <c r="T45" i="15" s="1"/>
  <c r="S13" i="15"/>
  <c r="R13" i="15"/>
  <c r="R26" i="15" s="1"/>
  <c r="Q13" i="15"/>
  <c r="Q26" i="15" s="1"/>
  <c r="P13" i="15"/>
  <c r="P26" i="15" s="1"/>
  <c r="O13" i="15"/>
  <c r="N13" i="15"/>
  <c r="M13" i="15"/>
  <c r="M26" i="15" s="1"/>
  <c r="L13" i="15"/>
  <c r="L26" i="15" s="1"/>
  <c r="L45" i="15" s="1"/>
  <c r="K13" i="15"/>
  <c r="K26" i="15" s="1"/>
  <c r="K45" i="15" s="1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P44" i="16"/>
  <c r="AA43" i="16"/>
  <c r="Y43" i="16"/>
  <c r="X43" i="16"/>
  <c r="Z43" i="16" s="1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D44" i="16" s="1"/>
  <c r="C43" i="16"/>
  <c r="AA37" i="16"/>
  <c r="AA44" i="16" s="1"/>
  <c r="Y37" i="16"/>
  <c r="X37" i="16"/>
  <c r="W37" i="16"/>
  <c r="W44" i="16" s="1"/>
  <c r="V37" i="16"/>
  <c r="U37" i="16"/>
  <c r="U44" i="16" s="1"/>
  <c r="T37" i="16"/>
  <c r="S37" i="16"/>
  <c r="R37" i="16"/>
  <c r="Q37" i="16"/>
  <c r="P37" i="16"/>
  <c r="O37" i="16"/>
  <c r="O44" i="16" s="1"/>
  <c r="N37" i="16"/>
  <c r="M37" i="16"/>
  <c r="M44" i="16" s="1"/>
  <c r="L37" i="16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C37" i="16"/>
  <c r="C44" i="16" s="1"/>
  <c r="V26" i="16"/>
  <c r="S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N26" i="16" s="1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U13" i="16"/>
  <c r="U26" i="16" s="1"/>
  <c r="T13" i="16"/>
  <c r="S13" i="16"/>
  <c r="R13" i="16"/>
  <c r="R26" i="16" s="1"/>
  <c r="Q13" i="16"/>
  <c r="Q26" i="16" s="1"/>
  <c r="P13" i="16"/>
  <c r="O13" i="16"/>
  <c r="N13" i="16"/>
  <c r="M13" i="16"/>
  <c r="M26" i="16" s="1"/>
  <c r="L13" i="16"/>
  <c r="K13" i="16"/>
  <c r="K26" i="16" s="1"/>
  <c r="J13" i="16"/>
  <c r="J26" i="16" s="1"/>
  <c r="J45" i="16" s="1"/>
  <c r="I13" i="16"/>
  <c r="I26" i="16" s="1"/>
  <c r="H13" i="16"/>
  <c r="G13" i="16"/>
  <c r="F13" i="16"/>
  <c r="F26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H44" i="17"/>
  <c r="AA43" i="17"/>
  <c r="Y43" i="17"/>
  <c r="X43" i="17"/>
  <c r="Z43" i="17" s="1"/>
  <c r="W43" i="17"/>
  <c r="V43" i="17"/>
  <c r="U43" i="17"/>
  <c r="T43" i="17"/>
  <c r="S43" i="17"/>
  <c r="S44" i="17" s="1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C44" i="17" s="1"/>
  <c r="AA37" i="17"/>
  <c r="AA44" i="17" s="1"/>
  <c r="Z37" i="17"/>
  <c r="Y37" i="17"/>
  <c r="X37" i="17"/>
  <c r="W37" i="17"/>
  <c r="V37" i="17"/>
  <c r="V44" i="17" s="1"/>
  <c r="U37" i="17"/>
  <c r="U44" i="17" s="1"/>
  <c r="T37" i="17"/>
  <c r="S37" i="17"/>
  <c r="R37" i="17"/>
  <c r="R44" i="17" s="1"/>
  <c r="Q37" i="17"/>
  <c r="P37" i="17"/>
  <c r="P44" i="17" s="1"/>
  <c r="O37" i="17"/>
  <c r="N37" i="17"/>
  <c r="N44" i="17" s="1"/>
  <c r="M37" i="17"/>
  <c r="M44" i="17" s="1"/>
  <c r="L37" i="17"/>
  <c r="K37" i="17"/>
  <c r="J37" i="17"/>
  <c r="J44" i="17" s="1"/>
  <c r="I37" i="17"/>
  <c r="H37" i="17"/>
  <c r="G37" i="17"/>
  <c r="F37" i="17"/>
  <c r="F44" i="17" s="1"/>
  <c r="E37" i="17"/>
  <c r="E44" i="17" s="1"/>
  <c r="D37" i="17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P26" i="17" s="1"/>
  <c r="O25" i="17"/>
  <c r="N25" i="17"/>
  <c r="M25" i="17"/>
  <c r="L25" i="17"/>
  <c r="K25" i="17"/>
  <c r="J25" i="17"/>
  <c r="I25" i="17"/>
  <c r="H25" i="17"/>
  <c r="G25" i="17"/>
  <c r="G26" i="17" s="1"/>
  <c r="F25" i="17"/>
  <c r="E25" i="17"/>
  <c r="D25" i="17"/>
  <c r="C25" i="17"/>
  <c r="AA13" i="17"/>
  <c r="AA26" i="17" s="1"/>
  <c r="AA45" i="17" s="1"/>
  <c r="Z13" i="17"/>
  <c r="Y13" i="17"/>
  <c r="Y26" i="17" s="1"/>
  <c r="X13" i="17"/>
  <c r="X26" i="17" s="1"/>
  <c r="W13" i="17"/>
  <c r="V13" i="17"/>
  <c r="V26" i="17" s="1"/>
  <c r="U13" i="17"/>
  <c r="U26" i="17" s="1"/>
  <c r="T13" i="17"/>
  <c r="S13" i="17"/>
  <c r="S26" i="17" s="1"/>
  <c r="R13" i="17"/>
  <c r="Q13" i="17"/>
  <c r="Q26" i="17" s="1"/>
  <c r="P13" i="17"/>
  <c r="O13" i="17"/>
  <c r="N13" i="17"/>
  <c r="N26" i="17" s="1"/>
  <c r="M13" i="17"/>
  <c r="M26" i="17" s="1"/>
  <c r="L13" i="17"/>
  <c r="K13" i="17"/>
  <c r="K26" i="17" s="1"/>
  <c r="J13" i="17"/>
  <c r="I13" i="17"/>
  <c r="I26" i="17" s="1"/>
  <c r="H13" i="17"/>
  <c r="G13" i="17"/>
  <c r="F13" i="17"/>
  <c r="F26" i="17" s="1"/>
  <c r="E13" i="17"/>
  <c r="E26" i="17" s="1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K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D44" i="18" s="1"/>
  <c r="C43" i="18"/>
  <c r="AA37" i="18"/>
  <c r="Y37" i="18"/>
  <c r="Y44" i="18" s="1"/>
  <c r="X37" i="18"/>
  <c r="Z37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C44" i="18" s="1"/>
  <c r="W26" i="18"/>
  <c r="W45" i="18" s="1"/>
  <c r="F26" i="18"/>
  <c r="AA25" i="18"/>
  <c r="Y25" i="18"/>
  <c r="X25" i="18"/>
  <c r="W25" i="18"/>
  <c r="V25" i="18"/>
  <c r="U25" i="18"/>
  <c r="T25" i="18"/>
  <c r="S25" i="18"/>
  <c r="R25" i="18"/>
  <c r="Q25" i="18"/>
  <c r="P25" i="18"/>
  <c r="P26" i="18" s="1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V13" i="18"/>
  <c r="V26" i="18" s="1"/>
  <c r="U13" i="18"/>
  <c r="U26" i="18" s="1"/>
  <c r="T13" i="18"/>
  <c r="T26" i="18" s="1"/>
  <c r="S13" i="18"/>
  <c r="S26" i="18" s="1"/>
  <c r="S45" i="18" s="1"/>
  <c r="R13" i="18"/>
  <c r="Q13" i="18"/>
  <c r="Q26" i="18" s="1"/>
  <c r="Q45" i="18" s="1"/>
  <c r="P13" i="18"/>
  <c r="O13" i="18"/>
  <c r="O26" i="18" s="1"/>
  <c r="O45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I45" i="18" s="1"/>
  <c r="H13" i="18"/>
  <c r="G13" i="18"/>
  <c r="F13" i="18"/>
  <c r="E13" i="18"/>
  <c r="E26" i="18" s="1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D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U37" i="19"/>
  <c r="U44" i="19" s="1"/>
  <c r="T37" i="19"/>
  <c r="T44" i="19" s="1"/>
  <c r="S37" i="19"/>
  <c r="S44" i="19" s="1"/>
  <c r="R37" i="19"/>
  <c r="Q37" i="19"/>
  <c r="P37" i="19"/>
  <c r="P44" i="19" s="1"/>
  <c r="O37" i="19"/>
  <c r="N37" i="19"/>
  <c r="N44" i="19" s="1"/>
  <c r="M37" i="19"/>
  <c r="L37" i="19"/>
  <c r="L44" i="19" s="1"/>
  <c r="K37" i="19"/>
  <c r="K44" i="19" s="1"/>
  <c r="J37" i="19"/>
  <c r="I37" i="19"/>
  <c r="I44" i="19" s="1"/>
  <c r="H37" i="19"/>
  <c r="H44" i="19" s="1"/>
  <c r="G37" i="19"/>
  <c r="F37" i="19"/>
  <c r="F44" i="19" s="1"/>
  <c r="E37" i="19"/>
  <c r="D37" i="19"/>
  <c r="C37" i="19"/>
  <c r="C44" i="19" s="1"/>
  <c r="W26" i="19"/>
  <c r="K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V13" i="19"/>
  <c r="V26" i="19" s="1"/>
  <c r="U13" i="19"/>
  <c r="U26" i="19" s="1"/>
  <c r="T13" i="19"/>
  <c r="T26" i="19" s="1"/>
  <c r="T45" i="19" s="1"/>
  <c r="S13" i="19"/>
  <c r="S26" i="19" s="1"/>
  <c r="S45" i="19" s="1"/>
  <c r="R13" i="19"/>
  <c r="Q13" i="19"/>
  <c r="Q26" i="19" s="1"/>
  <c r="P13" i="19"/>
  <c r="O13" i="19"/>
  <c r="O26" i="19" s="1"/>
  <c r="N13" i="19"/>
  <c r="N26" i="19" s="1"/>
  <c r="M13" i="19"/>
  <c r="M26" i="19" s="1"/>
  <c r="L13" i="19"/>
  <c r="L26" i="19" s="1"/>
  <c r="L45" i="19" s="1"/>
  <c r="K13" i="19"/>
  <c r="J13" i="19"/>
  <c r="I13" i="19"/>
  <c r="I26" i="19" s="1"/>
  <c r="I45" i="19" s="1"/>
  <c r="H13" i="19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Y43" i="20"/>
  <c r="X43" i="20"/>
  <c r="Z43" i="20" s="1"/>
  <c r="W43" i="20"/>
  <c r="W44" i="20" s="1"/>
  <c r="V43" i="20"/>
  <c r="U43" i="20"/>
  <c r="T43" i="20"/>
  <c r="S43" i="20"/>
  <c r="R43" i="20"/>
  <c r="Q43" i="20"/>
  <c r="P43" i="20"/>
  <c r="O43" i="20"/>
  <c r="O44" i="20" s="1"/>
  <c r="N43" i="20"/>
  <c r="M43" i="20"/>
  <c r="L43" i="20"/>
  <c r="L44" i="20" s="1"/>
  <c r="K43" i="20"/>
  <c r="J43" i="20"/>
  <c r="I43" i="20"/>
  <c r="H43" i="20"/>
  <c r="G43" i="20"/>
  <c r="G44" i="20" s="1"/>
  <c r="F43" i="20"/>
  <c r="E43" i="20"/>
  <c r="D43" i="20"/>
  <c r="C43" i="20"/>
  <c r="AA37" i="20"/>
  <c r="AA44" i="20" s="1"/>
  <c r="Y37" i="20"/>
  <c r="X37" i="20"/>
  <c r="X44" i="20" s="1"/>
  <c r="Z44" i="20" s="1"/>
  <c r="W37" i="20"/>
  <c r="V37" i="20"/>
  <c r="V44" i="20" s="1"/>
  <c r="U37" i="20"/>
  <c r="T37" i="20"/>
  <c r="S37" i="20"/>
  <c r="S44" i="20" s="1"/>
  <c r="R37" i="20"/>
  <c r="R44" i="20" s="1"/>
  <c r="Q37" i="20"/>
  <c r="P37" i="20"/>
  <c r="P44" i="20" s="1"/>
  <c r="O37" i="20"/>
  <c r="N37" i="20"/>
  <c r="N44" i="20" s="1"/>
  <c r="M37" i="20"/>
  <c r="L37" i="20"/>
  <c r="K37" i="20"/>
  <c r="K44" i="20" s="1"/>
  <c r="J37" i="20"/>
  <c r="J44" i="20" s="1"/>
  <c r="I37" i="20"/>
  <c r="H37" i="20"/>
  <c r="H44" i="20" s="1"/>
  <c r="G37" i="20"/>
  <c r="F37" i="20"/>
  <c r="F44" i="20" s="1"/>
  <c r="E37" i="20"/>
  <c r="D37" i="20"/>
  <c r="C37" i="20"/>
  <c r="C44" i="20" s="1"/>
  <c r="W26" i="20"/>
  <c r="O26" i="20"/>
  <c r="G26" i="20"/>
  <c r="G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W13" i="20"/>
  <c r="V13" i="20"/>
  <c r="V26" i="20" s="1"/>
  <c r="U13" i="20"/>
  <c r="U26" i="20" s="1"/>
  <c r="T13" i="20"/>
  <c r="T26" i="20" s="1"/>
  <c r="S13" i="20"/>
  <c r="S26" i="20" s="1"/>
  <c r="S45" i="20" s="1"/>
  <c r="R13" i="20"/>
  <c r="Q13" i="20"/>
  <c r="Q26" i="20" s="1"/>
  <c r="P13" i="20"/>
  <c r="O13" i="20"/>
  <c r="N13" i="20"/>
  <c r="N26" i="20" s="1"/>
  <c r="M13" i="20"/>
  <c r="M26" i="20" s="1"/>
  <c r="L13" i="20"/>
  <c r="L26" i="20" s="1"/>
  <c r="K13" i="20"/>
  <c r="K26" i="20" s="1"/>
  <c r="K45" i="20" s="1"/>
  <c r="J13" i="20"/>
  <c r="I13" i="20"/>
  <c r="I26" i="20" s="1"/>
  <c r="H13" i="20"/>
  <c r="G13" i="20"/>
  <c r="F13" i="20"/>
  <c r="F26" i="20" s="1"/>
  <c r="E13" i="20"/>
  <c r="E26" i="20" s="1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L44" i="21"/>
  <c r="AA43" i="21"/>
  <c r="Y43" i="21"/>
  <c r="X43" i="21"/>
  <c r="Z43" i="21" s="1"/>
  <c r="W43" i="21"/>
  <c r="W44" i="21" s="1"/>
  <c r="V43" i="21"/>
  <c r="U43" i="21"/>
  <c r="T43" i="21"/>
  <c r="T44" i="21" s="1"/>
  <c r="S43" i="21"/>
  <c r="R43" i="21"/>
  <c r="Q43" i="21"/>
  <c r="P43" i="21"/>
  <c r="O43" i="21"/>
  <c r="O44" i="21" s="1"/>
  <c r="N43" i="21"/>
  <c r="M43" i="21"/>
  <c r="L43" i="21"/>
  <c r="K43" i="21"/>
  <c r="J43" i="21"/>
  <c r="I43" i="21"/>
  <c r="H43" i="21"/>
  <c r="G43" i="21"/>
  <c r="G44" i="21" s="1"/>
  <c r="F43" i="21"/>
  <c r="E43" i="21"/>
  <c r="D43" i="21"/>
  <c r="C43" i="21"/>
  <c r="AA37" i="21"/>
  <c r="AA44" i="21" s="1"/>
  <c r="Y37" i="21"/>
  <c r="X37" i="21"/>
  <c r="X44" i="21" s="1"/>
  <c r="Z44" i="21" s="1"/>
  <c r="W37" i="21"/>
  <c r="V37" i="21"/>
  <c r="V44" i="21" s="1"/>
  <c r="U37" i="21"/>
  <c r="T37" i="21"/>
  <c r="S37" i="21"/>
  <c r="S44" i="21" s="1"/>
  <c r="R37" i="21"/>
  <c r="R44" i="21" s="1"/>
  <c r="Q37" i="21"/>
  <c r="P37" i="21"/>
  <c r="P44" i="21" s="1"/>
  <c r="O37" i="21"/>
  <c r="N37" i="21"/>
  <c r="N44" i="21" s="1"/>
  <c r="M37" i="21"/>
  <c r="L37" i="21"/>
  <c r="K37" i="21"/>
  <c r="K44" i="21" s="1"/>
  <c r="J37" i="21"/>
  <c r="J44" i="21" s="1"/>
  <c r="I37" i="21"/>
  <c r="H37" i="21"/>
  <c r="G37" i="21"/>
  <c r="F37" i="21"/>
  <c r="F44" i="21" s="1"/>
  <c r="E37" i="21"/>
  <c r="D37" i="21"/>
  <c r="D44" i="21" s="1"/>
  <c r="C37" i="21"/>
  <c r="C44" i="21" s="1"/>
  <c r="W26" i="21"/>
  <c r="W45" i="21" s="1"/>
  <c r="Q26" i="21"/>
  <c r="K26" i="21"/>
  <c r="K45" i="21" s="1"/>
  <c r="G26" i="21"/>
  <c r="G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W13" i="21"/>
  <c r="V13" i="21"/>
  <c r="V26" i="21" s="1"/>
  <c r="U13" i="21"/>
  <c r="U26" i="21" s="1"/>
  <c r="T13" i="21"/>
  <c r="T26" i="21" s="1"/>
  <c r="S13" i="21"/>
  <c r="S26" i="21" s="1"/>
  <c r="S45" i="21" s="1"/>
  <c r="R13" i="21"/>
  <c r="Q13" i="21"/>
  <c r="P13" i="21"/>
  <c r="O13" i="21"/>
  <c r="O26" i="21" s="1"/>
  <c r="O45" i="21" s="1"/>
  <c r="N13" i="21"/>
  <c r="N26" i="21" s="1"/>
  <c r="M13" i="21"/>
  <c r="M26" i="21" s="1"/>
  <c r="L13" i="21"/>
  <c r="L26" i="21" s="1"/>
  <c r="K13" i="21"/>
  <c r="J13" i="21"/>
  <c r="I13" i="21"/>
  <c r="I26" i="21" s="1"/>
  <c r="H13" i="21"/>
  <c r="G13" i="21"/>
  <c r="F13" i="21"/>
  <c r="F26" i="21" s="1"/>
  <c r="E13" i="21"/>
  <c r="E26" i="21" s="1"/>
  <c r="D13" i="21"/>
  <c r="D26" i="21" s="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P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T37" i="22"/>
  <c r="S37" i="22"/>
  <c r="S44" i="22" s="1"/>
  <c r="R37" i="22"/>
  <c r="R44" i="22" s="1"/>
  <c r="Q37" i="22"/>
  <c r="P37" i="22"/>
  <c r="O37" i="22"/>
  <c r="N37" i="22"/>
  <c r="N44" i="22" s="1"/>
  <c r="M37" i="22"/>
  <c r="L37" i="22"/>
  <c r="L44" i="22" s="1"/>
  <c r="K37" i="22"/>
  <c r="K44" i="22" s="1"/>
  <c r="J37" i="22"/>
  <c r="J44" i="22" s="1"/>
  <c r="I37" i="22"/>
  <c r="H37" i="22"/>
  <c r="H44" i="22" s="1"/>
  <c r="G37" i="22"/>
  <c r="F37" i="22"/>
  <c r="E37" i="22"/>
  <c r="D37" i="22"/>
  <c r="D44" i="22" s="1"/>
  <c r="C37" i="22"/>
  <c r="C44" i="22" s="1"/>
  <c r="W26" i="22"/>
  <c r="O26" i="22"/>
  <c r="G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R45" i="22" s="1"/>
  <c r="Q13" i="22"/>
  <c r="Q26" i="22" s="1"/>
  <c r="P13" i="22"/>
  <c r="O13" i="22"/>
  <c r="N13" i="22"/>
  <c r="N26" i="22" s="1"/>
  <c r="N45" i="22" s="1"/>
  <c r="M13" i="22"/>
  <c r="M26" i="22" s="1"/>
  <c r="L13" i="22"/>
  <c r="L26" i="22" s="1"/>
  <c r="K13" i="22"/>
  <c r="K26" i="22" s="1"/>
  <c r="K45" i="22" s="1"/>
  <c r="J13" i="22"/>
  <c r="I13" i="22"/>
  <c r="I26" i="22" s="1"/>
  <c r="H13" i="22"/>
  <c r="G13" i="22"/>
  <c r="F13" i="22"/>
  <c r="F26" i="22" s="1"/>
  <c r="F45" i="22" s="1"/>
  <c r="E13" i="22"/>
  <c r="E26" i="22" s="1"/>
  <c r="D13" i="22"/>
  <c r="D26" i="22" s="1"/>
  <c r="C13" i="22"/>
  <c r="C26" i="22" s="1"/>
  <c r="C45" i="22" s="1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W45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D37" i="23"/>
  <c r="D44" i="23" s="1"/>
  <c r="C37" i="23"/>
  <c r="C44" i="23" s="1"/>
  <c r="Y26" i="23"/>
  <c r="W26" i="23"/>
  <c r="G26" i="23"/>
  <c r="AA25" i="23"/>
  <c r="Z25" i="23"/>
  <c r="Y25" i="23"/>
  <c r="X25" i="23"/>
  <c r="W25" i="23"/>
  <c r="V25" i="23"/>
  <c r="U25" i="23"/>
  <c r="T25" i="23"/>
  <c r="S25" i="23"/>
  <c r="R25" i="23"/>
  <c r="R26" i="23" s="1"/>
  <c r="R45" i="23" s="1"/>
  <c r="Q25" i="23"/>
  <c r="P25" i="23"/>
  <c r="O25" i="23"/>
  <c r="O26" i="23" s="1"/>
  <c r="N25" i="23"/>
  <c r="M25" i="23"/>
  <c r="L25" i="23"/>
  <c r="K25" i="23"/>
  <c r="J25" i="23"/>
  <c r="J26" i="23" s="1"/>
  <c r="J45" i="23" s="1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Z13" i="23" s="1"/>
  <c r="W13" i="23"/>
  <c r="V13" i="23"/>
  <c r="V26" i="23" s="1"/>
  <c r="U13" i="23"/>
  <c r="T13" i="23"/>
  <c r="S13" i="23"/>
  <c r="S26" i="23" s="1"/>
  <c r="S45" i="23" s="1"/>
  <c r="R13" i="23"/>
  <c r="Q13" i="23"/>
  <c r="Q26" i="23" s="1"/>
  <c r="P13" i="23"/>
  <c r="O13" i="23"/>
  <c r="N13" i="23"/>
  <c r="N26" i="23" s="1"/>
  <c r="M13" i="23"/>
  <c r="L13" i="23"/>
  <c r="K13" i="23"/>
  <c r="K26" i="23" s="1"/>
  <c r="K45" i="23" s="1"/>
  <c r="J13" i="23"/>
  <c r="I13" i="23"/>
  <c r="I26" i="23" s="1"/>
  <c r="I45" i="23" s="1"/>
  <c r="H13" i="23"/>
  <c r="G13" i="23"/>
  <c r="F13" i="23"/>
  <c r="F26" i="23" s="1"/>
  <c r="E13" i="23"/>
  <c r="D13" i="23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V37" i="24"/>
  <c r="V44" i="24" s="1"/>
  <c r="U37" i="24"/>
  <c r="T37" i="24"/>
  <c r="T44" i="24" s="1"/>
  <c r="S37" i="24"/>
  <c r="S44" i="24" s="1"/>
  <c r="R37" i="24"/>
  <c r="R44" i="24" s="1"/>
  <c r="Q37" i="24"/>
  <c r="P37" i="24"/>
  <c r="P44" i="24" s="1"/>
  <c r="O37" i="24"/>
  <c r="N37" i="24"/>
  <c r="N44" i="24" s="1"/>
  <c r="M37" i="24"/>
  <c r="L37" i="24"/>
  <c r="L44" i="24" s="1"/>
  <c r="K37" i="24"/>
  <c r="K44" i="24" s="1"/>
  <c r="J37" i="24"/>
  <c r="J44" i="24" s="1"/>
  <c r="I37" i="24"/>
  <c r="H37" i="24"/>
  <c r="H44" i="24" s="1"/>
  <c r="G37" i="24"/>
  <c r="F37" i="24"/>
  <c r="F44" i="24" s="1"/>
  <c r="E37" i="24"/>
  <c r="D37" i="24"/>
  <c r="D44" i="24" s="1"/>
  <c r="C37" i="24"/>
  <c r="C44" i="24" s="1"/>
  <c r="AA26" i="24"/>
  <c r="AA45" i="24" s="1"/>
  <c r="Y26" i="24"/>
  <c r="I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O26" i="24" s="1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Z13" i="24" s="1"/>
  <c r="W13" i="24"/>
  <c r="W26" i="24" s="1"/>
  <c r="V13" i="24"/>
  <c r="V26" i="24" s="1"/>
  <c r="U13" i="24"/>
  <c r="T13" i="24"/>
  <c r="S13" i="24"/>
  <c r="S26" i="24" s="1"/>
  <c r="S45" i="24" s="1"/>
  <c r="R13" i="24"/>
  <c r="Q13" i="24"/>
  <c r="Q26" i="24" s="1"/>
  <c r="P13" i="24"/>
  <c r="O13" i="24"/>
  <c r="N13" i="24"/>
  <c r="N26" i="24" s="1"/>
  <c r="M13" i="24"/>
  <c r="L13" i="24"/>
  <c r="K13" i="24"/>
  <c r="K26" i="24" s="1"/>
  <c r="K45" i="24" s="1"/>
  <c r="J13" i="24"/>
  <c r="I13" i="24"/>
  <c r="H13" i="24"/>
  <c r="G13" i="24"/>
  <c r="G26" i="24" s="1"/>
  <c r="F13" i="24"/>
  <c r="F26" i="24" s="1"/>
  <c r="E13" i="24"/>
  <c r="D13" i="24"/>
  <c r="C13" i="24"/>
  <c r="C26" i="24" s="1"/>
  <c r="C45" i="24" s="1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K44" i="25"/>
  <c r="C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S37" i="25"/>
  <c r="S44" i="25" s="1"/>
  <c r="R37" i="25"/>
  <c r="Q37" i="25"/>
  <c r="P37" i="25"/>
  <c r="P44" i="25" s="1"/>
  <c r="O37" i="25"/>
  <c r="O44" i="25" s="1"/>
  <c r="N37" i="25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V26" i="25"/>
  <c r="V45" i="25" s="1"/>
  <c r="T26" i="25"/>
  <c r="F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W26" i="25" s="1"/>
  <c r="V13" i="25"/>
  <c r="U13" i="25"/>
  <c r="U26" i="25" s="1"/>
  <c r="U45" i="25" s="1"/>
  <c r="T13" i="25"/>
  <c r="S13" i="25"/>
  <c r="S26" i="25" s="1"/>
  <c r="S45" i="25" s="1"/>
  <c r="R13" i="25"/>
  <c r="R26" i="25" s="1"/>
  <c r="Q13" i="25"/>
  <c r="P13" i="25"/>
  <c r="P26" i="25" s="1"/>
  <c r="O13" i="25"/>
  <c r="O26" i="25" s="1"/>
  <c r="N13" i="25"/>
  <c r="N26" i="25" s="1"/>
  <c r="M13" i="25"/>
  <c r="M26" i="25" s="1"/>
  <c r="M45" i="25" s="1"/>
  <c r="L13" i="25"/>
  <c r="L26" i="25" s="1"/>
  <c r="K13" i="25"/>
  <c r="K26" i="25" s="1"/>
  <c r="J13" i="25"/>
  <c r="J26" i="25" s="1"/>
  <c r="I13" i="25"/>
  <c r="H13" i="25"/>
  <c r="H26" i="25" s="1"/>
  <c r="G13" i="25"/>
  <c r="G26" i="25" s="1"/>
  <c r="F13" i="25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S44" i="26"/>
  <c r="Q44" i="26"/>
  <c r="I44" i="26"/>
  <c r="C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U37" i="26"/>
  <c r="U44" i="26" s="1"/>
  <c r="T37" i="26"/>
  <c r="T44" i="26" s="1"/>
  <c r="S37" i="26"/>
  <c r="R37" i="26"/>
  <c r="R44" i="26" s="1"/>
  <c r="Q37" i="26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E37" i="26"/>
  <c r="E44" i="26" s="1"/>
  <c r="D37" i="26"/>
  <c r="D44" i="26" s="1"/>
  <c r="C37" i="26"/>
  <c r="N26" i="26"/>
  <c r="L26" i="26"/>
  <c r="D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X26" i="26" s="1"/>
  <c r="W13" i="26"/>
  <c r="W26" i="26" s="1"/>
  <c r="V13" i="26"/>
  <c r="V26" i="26" s="1"/>
  <c r="U13" i="26"/>
  <c r="U26" i="26" s="1"/>
  <c r="T13" i="26"/>
  <c r="T26" i="26" s="1"/>
  <c r="T45" i="26" s="1"/>
  <c r="S13" i="26"/>
  <c r="S26" i="26" s="1"/>
  <c r="R13" i="26"/>
  <c r="R26" i="26" s="1"/>
  <c r="R45" i="26" s="1"/>
  <c r="Q13" i="26"/>
  <c r="P13" i="26"/>
  <c r="P26" i="26" s="1"/>
  <c r="O13" i="26"/>
  <c r="O26" i="26" s="1"/>
  <c r="N13" i="26"/>
  <c r="M13" i="26"/>
  <c r="M26" i="26" s="1"/>
  <c r="L13" i="26"/>
  <c r="K13" i="26"/>
  <c r="K26" i="26" s="1"/>
  <c r="J13" i="26"/>
  <c r="J26" i="26" s="1"/>
  <c r="J45" i="26" s="1"/>
  <c r="I13" i="26"/>
  <c r="H13" i="26"/>
  <c r="H26" i="26" s="1"/>
  <c r="G13" i="26"/>
  <c r="G26" i="26" s="1"/>
  <c r="F13" i="26"/>
  <c r="F26" i="26" s="1"/>
  <c r="E13" i="26"/>
  <c r="E26" i="26" s="1"/>
  <c r="D13" i="26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N44" i="27"/>
  <c r="I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P45" i="27" s="1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AA25" i="27"/>
  <c r="Y25" i="27"/>
  <c r="Z25" i="27" s="1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V13" i="27"/>
  <c r="V26" i="27" s="1"/>
  <c r="U13" i="27"/>
  <c r="U26" i="27" s="1"/>
  <c r="T13" i="27"/>
  <c r="T26" i="27" s="1"/>
  <c r="T45" i="27" s="1"/>
  <c r="S13" i="27"/>
  <c r="S26" i="27" s="1"/>
  <c r="R13" i="27"/>
  <c r="R26" i="27" s="1"/>
  <c r="R45" i="27" s="1"/>
  <c r="Q13" i="27"/>
  <c r="P13" i="27"/>
  <c r="P26" i="27" s="1"/>
  <c r="O13" i="27"/>
  <c r="N13" i="27"/>
  <c r="N26" i="27" s="1"/>
  <c r="M13" i="27"/>
  <c r="M26" i="27" s="1"/>
  <c r="L13" i="27"/>
  <c r="L26" i="27" s="1"/>
  <c r="L45" i="27" s="1"/>
  <c r="K13" i="27"/>
  <c r="K26" i="27" s="1"/>
  <c r="J13" i="27"/>
  <c r="J26" i="27" s="1"/>
  <c r="J45" i="27" s="1"/>
  <c r="I13" i="27"/>
  <c r="I26" i="27" s="1"/>
  <c r="H13" i="27"/>
  <c r="H26" i="27" s="1"/>
  <c r="G13" i="27"/>
  <c r="F13" i="27"/>
  <c r="F26" i="27" s="1"/>
  <c r="E13" i="27"/>
  <c r="E26" i="27" s="1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P45" i="28"/>
  <c r="Y44" i="28"/>
  <c r="N44" i="28"/>
  <c r="I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Y26" i="28"/>
  <c r="L26" i="28"/>
  <c r="L45" i="28" s="1"/>
  <c r="I26" i="28"/>
  <c r="I45" i="28" s="1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W13" i="28"/>
  <c r="V13" i="28"/>
  <c r="V26" i="28" s="1"/>
  <c r="U13" i="28"/>
  <c r="U26" i="28" s="1"/>
  <c r="U45" i="28" s="1"/>
  <c r="T13" i="28"/>
  <c r="T26" i="28" s="1"/>
  <c r="T45" i="28" s="1"/>
  <c r="S13" i="28"/>
  <c r="S26" i="28" s="1"/>
  <c r="R13" i="28"/>
  <c r="Q13" i="28"/>
  <c r="P13" i="28"/>
  <c r="P26" i="28" s="1"/>
  <c r="O13" i="28"/>
  <c r="N13" i="28"/>
  <c r="N26" i="28" s="1"/>
  <c r="N45" i="28" s="1"/>
  <c r="M13" i="28"/>
  <c r="M26" i="28" s="1"/>
  <c r="M45" i="28" s="1"/>
  <c r="L13" i="28"/>
  <c r="K13" i="28"/>
  <c r="K26" i="28" s="1"/>
  <c r="J13" i="28"/>
  <c r="I13" i="28"/>
  <c r="H13" i="28"/>
  <c r="H26" i="28" s="1"/>
  <c r="G13" i="28"/>
  <c r="F13" i="28"/>
  <c r="F26" i="28" s="1"/>
  <c r="E13" i="28"/>
  <c r="E26" i="28" s="1"/>
  <c r="E45" i="28" s="1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Q44" i="29"/>
  <c r="N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W44" i="29" s="1"/>
  <c r="V37" i="29"/>
  <c r="U37" i="29"/>
  <c r="U44" i="29" s="1"/>
  <c r="T37" i="29"/>
  <c r="T44" i="29" s="1"/>
  <c r="S37" i="29"/>
  <c r="S44" i="29" s="1"/>
  <c r="R37" i="29"/>
  <c r="R44" i="29" s="1"/>
  <c r="Q37" i="29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Y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V13" i="29"/>
  <c r="V26" i="29" s="1"/>
  <c r="U13" i="29"/>
  <c r="U26" i="29" s="1"/>
  <c r="U45" i="29" s="1"/>
  <c r="T13" i="29"/>
  <c r="T26" i="29" s="1"/>
  <c r="T45" i="29" s="1"/>
  <c r="S13" i="29"/>
  <c r="S26" i="29" s="1"/>
  <c r="R13" i="29"/>
  <c r="R26" i="29" s="1"/>
  <c r="Q13" i="29"/>
  <c r="P13" i="29"/>
  <c r="P26" i="29" s="1"/>
  <c r="P45" i="29" s="1"/>
  <c r="O13" i="29"/>
  <c r="N13" i="29"/>
  <c r="N26" i="29" s="1"/>
  <c r="M13" i="29"/>
  <c r="M26" i="29" s="1"/>
  <c r="M45" i="29" s="1"/>
  <c r="L13" i="29"/>
  <c r="L26" i="29" s="1"/>
  <c r="L45" i="29" s="1"/>
  <c r="K13" i="29"/>
  <c r="K26" i="29" s="1"/>
  <c r="J13" i="29"/>
  <c r="J26" i="29" s="1"/>
  <c r="I13" i="29"/>
  <c r="I26" i="29" s="1"/>
  <c r="I45" i="29" s="1"/>
  <c r="H13" i="29"/>
  <c r="H26" i="29" s="1"/>
  <c r="H45" i="29" s="1"/>
  <c r="G13" i="29"/>
  <c r="F13" i="29"/>
  <c r="F26" i="29" s="1"/>
  <c r="E13" i="29"/>
  <c r="E26" i="29" s="1"/>
  <c r="E45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Q44" i="30"/>
  <c r="I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N44" i="30" s="1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W44" i="30" s="1"/>
  <c r="V37" i="30"/>
  <c r="U37" i="30"/>
  <c r="U44" i="30" s="1"/>
  <c r="T37" i="30"/>
  <c r="T44" i="30" s="1"/>
  <c r="S37" i="30"/>
  <c r="R37" i="30"/>
  <c r="Q37" i="30"/>
  <c r="P37" i="30"/>
  <c r="P44" i="30" s="1"/>
  <c r="O37" i="30"/>
  <c r="O44" i="30" s="1"/>
  <c r="N37" i="30"/>
  <c r="M37" i="30"/>
  <c r="M44" i="30" s="1"/>
  <c r="L37" i="30"/>
  <c r="L44" i="30" s="1"/>
  <c r="K37" i="30"/>
  <c r="J37" i="30"/>
  <c r="I37" i="30"/>
  <c r="H37" i="30"/>
  <c r="H44" i="30" s="1"/>
  <c r="G37" i="30"/>
  <c r="G44" i="30" s="1"/>
  <c r="F37" i="30"/>
  <c r="E37" i="30"/>
  <c r="E44" i="30" s="1"/>
  <c r="D37" i="30"/>
  <c r="D44" i="30" s="1"/>
  <c r="C37" i="30"/>
  <c r="S26" i="30"/>
  <c r="P26" i="30"/>
  <c r="AA25" i="30"/>
  <c r="Y25" i="30"/>
  <c r="X25" i="30"/>
  <c r="Z25" i="30" s="1"/>
  <c r="W25" i="30"/>
  <c r="V25" i="30"/>
  <c r="U25" i="30"/>
  <c r="T25" i="30"/>
  <c r="T26" i="30" s="1"/>
  <c r="T45" i="30" s="1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D26" i="30" s="1"/>
  <c r="D45" i="30" s="1"/>
  <c r="C25" i="30"/>
  <c r="AA13" i="30"/>
  <c r="AA26" i="30" s="1"/>
  <c r="Y13" i="30"/>
  <c r="Y26" i="30" s="1"/>
  <c r="X13" i="30"/>
  <c r="W13" i="30"/>
  <c r="V13" i="30"/>
  <c r="V26" i="30" s="1"/>
  <c r="U13" i="30"/>
  <c r="T13" i="30"/>
  <c r="S13" i="30"/>
  <c r="R13" i="30"/>
  <c r="Q13" i="30"/>
  <c r="Q26" i="30" s="1"/>
  <c r="Q45" i="30" s="1"/>
  <c r="P13" i="30"/>
  <c r="O13" i="30"/>
  <c r="N13" i="30"/>
  <c r="N26" i="30" s="1"/>
  <c r="M13" i="30"/>
  <c r="L13" i="30"/>
  <c r="L26" i="30" s="1"/>
  <c r="L45" i="30" s="1"/>
  <c r="K13" i="30"/>
  <c r="K26" i="30" s="1"/>
  <c r="J13" i="30"/>
  <c r="I13" i="30"/>
  <c r="I26" i="30" s="1"/>
  <c r="I45" i="30" s="1"/>
  <c r="H13" i="30"/>
  <c r="H26" i="30" s="1"/>
  <c r="G13" i="30"/>
  <c r="F13" i="30"/>
  <c r="F26" i="30" s="1"/>
  <c r="E13" i="30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I44" i="31"/>
  <c r="AA43" i="31"/>
  <c r="Z43" i="31"/>
  <c r="Y43" i="31"/>
  <c r="Y44" i="31" s="1"/>
  <c r="X43" i="31"/>
  <c r="W43" i="31"/>
  <c r="V43" i="31"/>
  <c r="U43" i="31"/>
  <c r="T43" i="31"/>
  <c r="S43" i="31"/>
  <c r="R43" i="31"/>
  <c r="Q43" i="31"/>
  <c r="Q44" i="31" s="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X44" i="31" s="1"/>
  <c r="Z44" i="31" s="1"/>
  <c r="W37" i="31"/>
  <c r="V37" i="31"/>
  <c r="V44" i="31" s="1"/>
  <c r="U37" i="31"/>
  <c r="T37" i="31"/>
  <c r="S37" i="31"/>
  <c r="S44" i="31" s="1"/>
  <c r="R37" i="31"/>
  <c r="Q37" i="31"/>
  <c r="P37" i="31"/>
  <c r="P44" i="31" s="1"/>
  <c r="O37" i="31"/>
  <c r="N37" i="31"/>
  <c r="N44" i="31" s="1"/>
  <c r="M37" i="31"/>
  <c r="L37" i="31"/>
  <c r="K37" i="31"/>
  <c r="K44" i="31" s="1"/>
  <c r="J37" i="31"/>
  <c r="J44" i="31" s="1"/>
  <c r="I37" i="31"/>
  <c r="H37" i="31"/>
  <c r="H44" i="31" s="1"/>
  <c r="G37" i="31"/>
  <c r="F37" i="31"/>
  <c r="F44" i="31" s="1"/>
  <c r="E37" i="31"/>
  <c r="D37" i="31"/>
  <c r="C37" i="31"/>
  <c r="C44" i="31" s="1"/>
  <c r="AA26" i="31"/>
  <c r="AA25" i="31"/>
  <c r="Y25" i="31"/>
  <c r="X25" i="31"/>
  <c r="W25" i="31"/>
  <c r="V25" i="31"/>
  <c r="U25" i="31"/>
  <c r="T25" i="31"/>
  <c r="T26" i="31" s="1"/>
  <c r="S25" i="31"/>
  <c r="R25" i="31"/>
  <c r="Q25" i="31"/>
  <c r="P25" i="31"/>
  <c r="O25" i="31"/>
  <c r="O26" i="31" s="1"/>
  <c r="N25" i="31"/>
  <c r="M25" i="31"/>
  <c r="L25" i="31"/>
  <c r="L26" i="31" s="1"/>
  <c r="K25" i="31"/>
  <c r="J25" i="31"/>
  <c r="I25" i="31"/>
  <c r="H25" i="31"/>
  <c r="G25" i="31"/>
  <c r="F25" i="31"/>
  <c r="E25" i="31"/>
  <c r="D25" i="31"/>
  <c r="D26" i="31" s="1"/>
  <c r="C25" i="31"/>
  <c r="AA13" i="31"/>
  <c r="Y13" i="31"/>
  <c r="X13" i="31"/>
  <c r="W13" i="31"/>
  <c r="V13" i="31"/>
  <c r="V26" i="31" s="1"/>
  <c r="U13" i="31"/>
  <c r="U26" i="31" s="1"/>
  <c r="T13" i="31"/>
  <c r="S13" i="31"/>
  <c r="S26" i="31" s="1"/>
  <c r="S45" i="31" s="1"/>
  <c r="R13" i="31"/>
  <c r="Q13" i="31"/>
  <c r="P13" i="31"/>
  <c r="P26" i="31" s="1"/>
  <c r="P45" i="31" s="1"/>
  <c r="O13" i="31"/>
  <c r="N13" i="31"/>
  <c r="N26" i="31" s="1"/>
  <c r="M13" i="31"/>
  <c r="M26" i="31" s="1"/>
  <c r="L13" i="31"/>
  <c r="K13" i="31"/>
  <c r="K26" i="31" s="1"/>
  <c r="K45" i="31" s="1"/>
  <c r="J13" i="31"/>
  <c r="I13" i="31"/>
  <c r="H13" i="31"/>
  <c r="H26" i="31" s="1"/>
  <c r="H45" i="31" s="1"/>
  <c r="G13" i="31"/>
  <c r="F13" i="31"/>
  <c r="F26" i="31" s="1"/>
  <c r="E13" i="31"/>
  <c r="E26" i="31" s="1"/>
  <c r="D13" i="3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X44" i="32"/>
  <c r="Z44" i="32" s="1"/>
  <c r="AA43" i="32"/>
  <c r="Z43" i="32"/>
  <c r="Y43" i="32"/>
  <c r="Y44" i="32" s="1"/>
  <c r="X43" i="32"/>
  <c r="W43" i="32"/>
  <c r="V43" i="32"/>
  <c r="U43" i="32"/>
  <c r="T43" i="32"/>
  <c r="S43" i="32"/>
  <c r="R43" i="32"/>
  <c r="Q43" i="32"/>
  <c r="P43" i="32"/>
  <c r="O43" i="32"/>
  <c r="N43" i="32"/>
  <c r="N44" i="32" s="1"/>
  <c r="M43" i="32"/>
  <c r="L43" i="32"/>
  <c r="K43" i="32"/>
  <c r="J43" i="32"/>
  <c r="I43" i="32"/>
  <c r="I44" i="32" s="1"/>
  <c r="H43" i="32"/>
  <c r="G43" i="32"/>
  <c r="F43" i="32"/>
  <c r="E43" i="32"/>
  <c r="D43" i="32"/>
  <c r="C43" i="32"/>
  <c r="AA37" i="32"/>
  <c r="AA44" i="32" s="1"/>
  <c r="Y37" i="32"/>
  <c r="X37" i="32"/>
  <c r="Z37" i="32" s="1"/>
  <c r="W37" i="32"/>
  <c r="W44" i="32" s="1"/>
  <c r="V37" i="32"/>
  <c r="U37" i="32"/>
  <c r="U44" i="32" s="1"/>
  <c r="T37" i="32"/>
  <c r="T44" i="32" s="1"/>
  <c r="S37" i="32"/>
  <c r="R37" i="32"/>
  <c r="R44" i="32" s="1"/>
  <c r="Q37" i="32"/>
  <c r="Q44" i="32" s="1"/>
  <c r="P37" i="32"/>
  <c r="P44" i="32" s="1"/>
  <c r="O37" i="32"/>
  <c r="O44" i="32" s="1"/>
  <c r="N37" i="32"/>
  <c r="M37" i="32"/>
  <c r="M44" i="32" s="1"/>
  <c r="L37" i="32"/>
  <c r="L44" i="32" s="1"/>
  <c r="K37" i="32"/>
  <c r="J37" i="32"/>
  <c r="J44" i="32" s="1"/>
  <c r="I37" i="32"/>
  <c r="H37" i="32"/>
  <c r="H44" i="32" s="1"/>
  <c r="G37" i="32"/>
  <c r="G44" i="32" s="1"/>
  <c r="F37" i="32"/>
  <c r="E37" i="32"/>
  <c r="E44" i="32" s="1"/>
  <c r="D37" i="32"/>
  <c r="D44" i="32" s="1"/>
  <c r="C37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X26" i="32" s="1"/>
  <c r="W13" i="32"/>
  <c r="W26" i="32" s="1"/>
  <c r="V13" i="32"/>
  <c r="V26" i="32" s="1"/>
  <c r="U13" i="32"/>
  <c r="U26" i="32" s="1"/>
  <c r="T13" i="32"/>
  <c r="S13" i="32"/>
  <c r="S26" i="32" s="1"/>
  <c r="R13" i="32"/>
  <c r="R26" i="32" s="1"/>
  <c r="R45" i="32" s="1"/>
  <c r="Q13" i="32"/>
  <c r="Q26" i="32" s="1"/>
  <c r="Q45" i="32" s="1"/>
  <c r="P13" i="32"/>
  <c r="O13" i="32"/>
  <c r="O26" i="32" s="1"/>
  <c r="N13" i="32"/>
  <c r="M13" i="32"/>
  <c r="M26" i="32" s="1"/>
  <c r="L13" i="32"/>
  <c r="K13" i="32"/>
  <c r="K26" i="32" s="1"/>
  <c r="J13" i="32"/>
  <c r="J26" i="32" s="1"/>
  <c r="J45" i="32" s="1"/>
  <c r="I13" i="32"/>
  <c r="I26" i="32" s="1"/>
  <c r="I45" i="32" s="1"/>
  <c r="H13" i="32"/>
  <c r="G13" i="32"/>
  <c r="G26" i="32" s="1"/>
  <c r="G45" i="32" s="1"/>
  <c r="F13" i="32"/>
  <c r="F26" i="32" s="1"/>
  <c r="E13" i="32"/>
  <c r="E26" i="32" s="1"/>
  <c r="D13" i="32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Y44" i="33"/>
  <c r="F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X37" i="33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L37" i="33"/>
  <c r="L44" i="33" s="1"/>
  <c r="K37" i="33"/>
  <c r="K44" i="33" s="1"/>
  <c r="J37" i="33"/>
  <c r="J44" i="33" s="1"/>
  <c r="I37" i="33"/>
  <c r="H37" i="33"/>
  <c r="H44" i="33" s="1"/>
  <c r="G37" i="33"/>
  <c r="F37" i="33"/>
  <c r="E37" i="33"/>
  <c r="E44" i="33" s="1"/>
  <c r="D37" i="33"/>
  <c r="D44" i="33" s="1"/>
  <c r="C37" i="33"/>
  <c r="C44" i="33" s="1"/>
  <c r="O26" i="33"/>
  <c r="G26" i="33"/>
  <c r="D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W13" i="33"/>
  <c r="W26" i="33" s="1"/>
  <c r="V13" i="33"/>
  <c r="V26" i="33" s="1"/>
  <c r="U13" i="33"/>
  <c r="U26" i="33" s="1"/>
  <c r="U45" i="33" s="1"/>
  <c r="T13" i="33"/>
  <c r="T26" i="33" s="1"/>
  <c r="S13" i="33"/>
  <c r="S26" i="33" s="1"/>
  <c r="S45" i="33" s="1"/>
  <c r="R13" i="33"/>
  <c r="R26" i="33" s="1"/>
  <c r="Q13" i="33"/>
  <c r="Q26" i="33" s="1"/>
  <c r="P13" i="33"/>
  <c r="P26" i="33" s="1"/>
  <c r="P45" i="33" s="1"/>
  <c r="O13" i="33"/>
  <c r="N13" i="33"/>
  <c r="N26" i="33" s="1"/>
  <c r="M13" i="33"/>
  <c r="L13" i="33"/>
  <c r="K13" i="33"/>
  <c r="K26" i="33" s="1"/>
  <c r="K45" i="33" s="1"/>
  <c r="J13" i="33"/>
  <c r="J26" i="33" s="1"/>
  <c r="J45" i="33" s="1"/>
  <c r="I13" i="33"/>
  <c r="I26" i="33" s="1"/>
  <c r="H13" i="33"/>
  <c r="H26" i="33" s="1"/>
  <c r="G13" i="33"/>
  <c r="F13" i="33"/>
  <c r="F26" i="33" s="1"/>
  <c r="F45" i="33" s="1"/>
  <c r="E13" i="33"/>
  <c r="E26" i="33" s="1"/>
  <c r="E45" i="33" s="1"/>
  <c r="D13" i="33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R45" i="34"/>
  <c r="Y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Z37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O44" i="34" s="1"/>
  <c r="N37" i="34"/>
  <c r="M37" i="34"/>
  <c r="M44" i="34" s="1"/>
  <c r="L37" i="34"/>
  <c r="K37" i="34"/>
  <c r="K44" i="34" s="1"/>
  <c r="J37" i="34"/>
  <c r="J44" i="34" s="1"/>
  <c r="I37" i="34"/>
  <c r="H37" i="34"/>
  <c r="H44" i="34" s="1"/>
  <c r="G37" i="34"/>
  <c r="G44" i="34" s="1"/>
  <c r="F37" i="34"/>
  <c r="E37" i="34"/>
  <c r="E44" i="34" s="1"/>
  <c r="D37" i="34"/>
  <c r="D44" i="34" s="1"/>
  <c r="C37" i="34"/>
  <c r="C44" i="34" s="1"/>
  <c r="F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Z13" i="34" s="1"/>
  <c r="W13" i="34"/>
  <c r="W26" i="34" s="1"/>
  <c r="W45" i="34" s="1"/>
  <c r="V13" i="34"/>
  <c r="V26" i="34" s="1"/>
  <c r="U13" i="34"/>
  <c r="U26" i="34" s="1"/>
  <c r="T13" i="34"/>
  <c r="S13" i="34"/>
  <c r="S26" i="34" s="1"/>
  <c r="R13" i="34"/>
  <c r="R26" i="34" s="1"/>
  <c r="Q13" i="34"/>
  <c r="Q26" i="34" s="1"/>
  <c r="P13" i="34"/>
  <c r="P26" i="34" s="1"/>
  <c r="O13" i="34"/>
  <c r="O26" i="34" s="1"/>
  <c r="O45" i="34" s="1"/>
  <c r="N13" i="34"/>
  <c r="M13" i="34"/>
  <c r="M26" i="34" s="1"/>
  <c r="L13" i="34"/>
  <c r="K13" i="34"/>
  <c r="K26" i="34" s="1"/>
  <c r="J13" i="34"/>
  <c r="J26" i="34" s="1"/>
  <c r="J45" i="34" s="1"/>
  <c r="I13" i="34"/>
  <c r="I26" i="34" s="1"/>
  <c r="H13" i="34"/>
  <c r="H26" i="34" s="1"/>
  <c r="H45" i="34" s="1"/>
  <c r="G13" i="34"/>
  <c r="G26" i="34" s="1"/>
  <c r="G45" i="34" s="1"/>
  <c r="F13" i="34"/>
  <c r="E13" i="34"/>
  <c r="E26" i="34" s="1"/>
  <c r="D13" i="34"/>
  <c r="C13" i="34"/>
  <c r="C26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X37" i="35"/>
  <c r="X44" i="35" s="1"/>
  <c r="W37" i="35"/>
  <c r="W44" i="35" s="1"/>
  <c r="V37" i="35"/>
  <c r="U37" i="35"/>
  <c r="U44" i="35" s="1"/>
  <c r="T37" i="35"/>
  <c r="T44" i="35" s="1"/>
  <c r="S37" i="35"/>
  <c r="R37" i="35"/>
  <c r="R44" i="35" s="1"/>
  <c r="Q37" i="35"/>
  <c r="P37" i="35"/>
  <c r="P44" i="35" s="1"/>
  <c r="O37" i="35"/>
  <c r="O44" i="35" s="1"/>
  <c r="N37" i="35"/>
  <c r="M37" i="35"/>
  <c r="M44" i="35" s="1"/>
  <c r="L37" i="35"/>
  <c r="L44" i="35" s="1"/>
  <c r="K37" i="35"/>
  <c r="J37" i="35"/>
  <c r="J44" i="35" s="1"/>
  <c r="I37" i="35"/>
  <c r="H37" i="35"/>
  <c r="H44" i="35" s="1"/>
  <c r="G37" i="35"/>
  <c r="G44" i="35" s="1"/>
  <c r="F37" i="35"/>
  <c r="E37" i="35"/>
  <c r="D37" i="35"/>
  <c r="D44" i="35" s="1"/>
  <c r="C37" i="35"/>
  <c r="AA26" i="35"/>
  <c r="M26" i="35"/>
  <c r="D26" i="35"/>
  <c r="D45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W13" i="35"/>
  <c r="W26" i="35" s="1"/>
  <c r="W45" i="35" s="1"/>
  <c r="V13" i="35"/>
  <c r="U13" i="35"/>
  <c r="T13" i="35"/>
  <c r="T26" i="35" s="1"/>
  <c r="T45" i="35" s="1"/>
  <c r="S13" i="35"/>
  <c r="S26" i="35" s="1"/>
  <c r="R13" i="35"/>
  <c r="R26" i="35" s="1"/>
  <c r="Q13" i="35"/>
  <c r="Q26" i="35" s="1"/>
  <c r="P13" i="35"/>
  <c r="P26" i="35" s="1"/>
  <c r="P45" i="35" s="1"/>
  <c r="O13" i="35"/>
  <c r="O26" i="35" s="1"/>
  <c r="N13" i="35"/>
  <c r="M13" i="35"/>
  <c r="L13" i="35"/>
  <c r="K13" i="35"/>
  <c r="K26" i="35" s="1"/>
  <c r="J13" i="35"/>
  <c r="J26" i="35" s="1"/>
  <c r="I13" i="35"/>
  <c r="I26" i="35" s="1"/>
  <c r="H13" i="35"/>
  <c r="H26" i="35" s="1"/>
  <c r="H45" i="35" s="1"/>
  <c r="G13" i="35"/>
  <c r="G26" i="35" s="1"/>
  <c r="F13" i="35"/>
  <c r="F26" i="35" s="1"/>
  <c r="E13" i="35"/>
  <c r="D13" i="35"/>
  <c r="C13" i="35"/>
  <c r="C26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S44" i="36"/>
  <c r="Q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U37" i="36"/>
  <c r="U44" i="36" s="1"/>
  <c r="T37" i="36"/>
  <c r="S37" i="36"/>
  <c r="R37" i="36"/>
  <c r="R44" i="36" s="1"/>
  <c r="Q37" i="36"/>
  <c r="P37" i="36"/>
  <c r="P44" i="36" s="1"/>
  <c r="O37" i="36"/>
  <c r="O44" i="36" s="1"/>
  <c r="N37" i="36"/>
  <c r="M37" i="36"/>
  <c r="M44" i="36" s="1"/>
  <c r="L37" i="36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E37" i="36"/>
  <c r="D37" i="36"/>
  <c r="C37" i="36"/>
  <c r="C44" i="36" s="1"/>
  <c r="Y26" i="36"/>
  <c r="AA25" i="36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X13" i="36"/>
  <c r="W13" i="36"/>
  <c r="V13" i="36"/>
  <c r="V26" i="36" s="1"/>
  <c r="U13" i="36"/>
  <c r="T13" i="36"/>
  <c r="T26" i="36" s="1"/>
  <c r="S13" i="36"/>
  <c r="S26" i="36" s="1"/>
  <c r="R13" i="36"/>
  <c r="Q13" i="36"/>
  <c r="P13" i="36"/>
  <c r="P26" i="36" s="1"/>
  <c r="O13" i="36"/>
  <c r="N13" i="36"/>
  <c r="N26" i="36" s="1"/>
  <c r="M13" i="36"/>
  <c r="L13" i="36"/>
  <c r="L26" i="36" s="1"/>
  <c r="K13" i="36"/>
  <c r="K26" i="36" s="1"/>
  <c r="K45" i="36" s="1"/>
  <c r="J13" i="36"/>
  <c r="I13" i="36"/>
  <c r="H13" i="36"/>
  <c r="H26" i="36" s="1"/>
  <c r="G13" i="36"/>
  <c r="F13" i="36"/>
  <c r="F26" i="36" s="1"/>
  <c r="E13" i="36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O44" i="37"/>
  <c r="M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Z37" i="37" s="1"/>
  <c r="X37" i="37"/>
  <c r="W37" i="37"/>
  <c r="W44" i="37" s="1"/>
  <c r="V37" i="37"/>
  <c r="V44" i="37" s="1"/>
  <c r="U37" i="37"/>
  <c r="U44" i="37" s="1"/>
  <c r="T37" i="37"/>
  <c r="T44" i="37" s="1"/>
  <c r="T45" i="37" s="1"/>
  <c r="S37" i="37"/>
  <c r="S44" i="37" s="1"/>
  <c r="R37" i="37"/>
  <c r="Q37" i="37"/>
  <c r="Q44" i="37" s="1"/>
  <c r="P37" i="37"/>
  <c r="P44" i="37" s="1"/>
  <c r="O37" i="37"/>
  <c r="N37" i="37"/>
  <c r="N44" i="37" s="1"/>
  <c r="M37" i="37"/>
  <c r="L37" i="37"/>
  <c r="L44" i="37" s="1"/>
  <c r="K37" i="37"/>
  <c r="K44" i="37" s="1"/>
  <c r="J37" i="37"/>
  <c r="I37" i="37"/>
  <c r="I44" i="37" s="1"/>
  <c r="H37" i="37"/>
  <c r="G37" i="37"/>
  <c r="G44" i="37" s="1"/>
  <c r="F37" i="37"/>
  <c r="E37" i="37"/>
  <c r="E44" i="37" s="1"/>
  <c r="D37" i="37"/>
  <c r="D44" i="37" s="1"/>
  <c r="C37" i="37"/>
  <c r="C44" i="37" s="1"/>
  <c r="T26" i="37"/>
  <c r="S26" i="37"/>
  <c r="D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W13" i="37"/>
  <c r="V13" i="37"/>
  <c r="V26" i="37" s="1"/>
  <c r="V45" i="37" s="1"/>
  <c r="U13" i="37"/>
  <c r="T13" i="37"/>
  <c r="S13" i="37"/>
  <c r="R13" i="37"/>
  <c r="R26" i="37" s="1"/>
  <c r="Q13" i="37"/>
  <c r="P13" i="37"/>
  <c r="P26" i="37" s="1"/>
  <c r="O13" i="37"/>
  <c r="N13" i="37"/>
  <c r="M13" i="37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F13" i="37"/>
  <c r="F26" i="37" s="1"/>
  <c r="E13" i="37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U37" i="38"/>
  <c r="U44" i="38" s="1"/>
  <c r="T37" i="38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M37" i="38"/>
  <c r="M44" i="38" s="1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E44" i="38" s="1"/>
  <c r="D37" i="38"/>
  <c r="C37" i="38"/>
  <c r="C44" i="38" s="1"/>
  <c r="X26" i="38"/>
  <c r="Z26" i="38" s="1"/>
  <c r="E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W13" i="38"/>
  <c r="W26" i="38" s="1"/>
  <c r="V13" i="38"/>
  <c r="V26" i="38" s="1"/>
  <c r="U13" i="38"/>
  <c r="U26" i="38" s="1"/>
  <c r="U45" i="38" s="1"/>
  <c r="T13" i="38"/>
  <c r="S13" i="38"/>
  <c r="S26" i="38" s="1"/>
  <c r="R13" i="38"/>
  <c r="R26" i="38" s="1"/>
  <c r="R45" i="38" s="1"/>
  <c r="Q13" i="38"/>
  <c r="Q26" i="38" s="1"/>
  <c r="P13" i="38"/>
  <c r="P26" i="38" s="1"/>
  <c r="O13" i="38"/>
  <c r="O26" i="38" s="1"/>
  <c r="N13" i="38"/>
  <c r="M13" i="38"/>
  <c r="M26" i="38" s="1"/>
  <c r="L13" i="38"/>
  <c r="K13" i="38"/>
  <c r="K26" i="38" s="1"/>
  <c r="J13" i="38"/>
  <c r="J26" i="38" s="1"/>
  <c r="J45" i="38" s="1"/>
  <c r="I13" i="38"/>
  <c r="I26" i="38" s="1"/>
  <c r="I45" i="38" s="1"/>
  <c r="H13" i="38"/>
  <c r="H26" i="38" s="1"/>
  <c r="G13" i="38"/>
  <c r="G26" i="38" s="1"/>
  <c r="F13" i="38"/>
  <c r="E13" i="38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Y44" i="39" s="1"/>
  <c r="X43" i="39"/>
  <c r="Z43" i="39" s="1"/>
  <c r="W43" i="39"/>
  <c r="V43" i="39"/>
  <c r="U43" i="39"/>
  <c r="T43" i="39"/>
  <c r="S43" i="39"/>
  <c r="S44" i="39" s="1"/>
  <c r="R43" i="39"/>
  <c r="Q43" i="39"/>
  <c r="Q44" i="39" s="1"/>
  <c r="P43" i="39"/>
  <c r="O43" i="39"/>
  <c r="N43" i="39"/>
  <c r="M43" i="39"/>
  <c r="L43" i="39"/>
  <c r="K43" i="39"/>
  <c r="K44" i="39" s="1"/>
  <c r="J43" i="39"/>
  <c r="I43" i="39"/>
  <c r="I44" i="39" s="1"/>
  <c r="H43" i="39"/>
  <c r="G43" i="39"/>
  <c r="F43" i="39"/>
  <c r="E43" i="39"/>
  <c r="D43" i="39"/>
  <c r="C43" i="39"/>
  <c r="C44" i="39" s="1"/>
  <c r="AA37" i="39"/>
  <c r="Y37" i="39"/>
  <c r="X37" i="39"/>
  <c r="X44" i="39" s="1"/>
  <c r="Z44" i="39" s="1"/>
  <c r="W37" i="39"/>
  <c r="W44" i="39" s="1"/>
  <c r="V37" i="39"/>
  <c r="V44" i="39" s="1"/>
  <c r="U37" i="39"/>
  <c r="T37" i="39"/>
  <c r="T44" i="39" s="1"/>
  <c r="S37" i="39"/>
  <c r="R37" i="39"/>
  <c r="R44" i="39" s="1"/>
  <c r="Q37" i="39"/>
  <c r="P37" i="39"/>
  <c r="P44" i="39" s="1"/>
  <c r="O37" i="39"/>
  <c r="O44" i="39" s="1"/>
  <c r="N37" i="39"/>
  <c r="M37" i="39"/>
  <c r="L37" i="39"/>
  <c r="K37" i="39"/>
  <c r="J37" i="39"/>
  <c r="J44" i="39" s="1"/>
  <c r="I37" i="39"/>
  <c r="H37" i="39"/>
  <c r="H44" i="39" s="1"/>
  <c r="G37" i="39"/>
  <c r="G44" i="39" s="1"/>
  <c r="F37" i="39"/>
  <c r="E37" i="39"/>
  <c r="D37" i="39"/>
  <c r="C37" i="39"/>
  <c r="AA26" i="39"/>
  <c r="S26" i="39"/>
  <c r="S45" i="39" s="1"/>
  <c r="M26" i="39"/>
  <c r="K26" i="39"/>
  <c r="K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F26" i="39" s="1"/>
  <c r="E25" i="39"/>
  <c r="D25" i="39"/>
  <c r="C25" i="39"/>
  <c r="AA13" i="39"/>
  <c r="Y13" i="39"/>
  <c r="Y26" i="39" s="1"/>
  <c r="Y45" i="39" s="1"/>
  <c r="X13" i="39"/>
  <c r="X26" i="39" s="1"/>
  <c r="W13" i="39"/>
  <c r="V13" i="39"/>
  <c r="U13" i="39"/>
  <c r="U26" i="39" s="1"/>
  <c r="T13" i="39"/>
  <c r="S13" i="39"/>
  <c r="R13" i="39"/>
  <c r="R26" i="39" s="1"/>
  <c r="Q13" i="39"/>
  <c r="Q26" i="39" s="1"/>
  <c r="Q45" i="39" s="1"/>
  <c r="P13" i="39"/>
  <c r="P26" i="39" s="1"/>
  <c r="O13" i="39"/>
  <c r="N13" i="39"/>
  <c r="M13" i="39"/>
  <c r="L13" i="39"/>
  <c r="K13" i="39"/>
  <c r="J13" i="39"/>
  <c r="J26" i="39" s="1"/>
  <c r="I13" i="39"/>
  <c r="I26" i="39" s="1"/>
  <c r="I45" i="39" s="1"/>
  <c r="H13" i="39"/>
  <c r="H26" i="39" s="1"/>
  <c r="G13" i="39"/>
  <c r="G26" i="39" s="1"/>
  <c r="F13" i="39"/>
  <c r="E13" i="39"/>
  <c r="E26" i="39" s="1"/>
  <c r="D13" i="39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P44" i="40"/>
  <c r="H44" i="40"/>
  <c r="AA43" i="40"/>
  <c r="Y43" i="40"/>
  <c r="Y44" i="40" s="1"/>
  <c r="X43" i="40"/>
  <c r="W43" i="40"/>
  <c r="V43" i="40"/>
  <c r="U43" i="40"/>
  <c r="T43" i="40"/>
  <c r="S43" i="40"/>
  <c r="S44" i="40" s="1"/>
  <c r="R43" i="40"/>
  <c r="R44" i="40" s="1"/>
  <c r="Q43" i="40"/>
  <c r="Q44" i="40" s="1"/>
  <c r="P43" i="40"/>
  <c r="O43" i="40"/>
  <c r="N43" i="40"/>
  <c r="M43" i="40"/>
  <c r="L43" i="40"/>
  <c r="K43" i="40"/>
  <c r="K44" i="40" s="1"/>
  <c r="J43" i="40"/>
  <c r="J44" i="40" s="1"/>
  <c r="I43" i="40"/>
  <c r="I44" i="40" s="1"/>
  <c r="H43" i="40"/>
  <c r="G43" i="40"/>
  <c r="F43" i="40"/>
  <c r="E43" i="40"/>
  <c r="D43" i="40"/>
  <c r="C43" i="40"/>
  <c r="C44" i="40" s="1"/>
  <c r="AA37" i="40"/>
  <c r="Z37" i="40"/>
  <c r="Y37" i="40"/>
  <c r="X37" i="40"/>
  <c r="X44" i="40" s="1"/>
  <c r="W37" i="40"/>
  <c r="W44" i="40" s="1"/>
  <c r="V37" i="40"/>
  <c r="U37" i="40"/>
  <c r="U44" i="40" s="1"/>
  <c r="T37" i="40"/>
  <c r="T44" i="40" s="1"/>
  <c r="S37" i="40"/>
  <c r="R37" i="40"/>
  <c r="Q37" i="40"/>
  <c r="P37" i="40"/>
  <c r="O37" i="40"/>
  <c r="O44" i="40" s="1"/>
  <c r="N37" i="40"/>
  <c r="M37" i="40"/>
  <c r="M44" i="40" s="1"/>
  <c r="L37" i="40"/>
  <c r="L44" i="40" s="1"/>
  <c r="K37" i="40"/>
  <c r="J37" i="40"/>
  <c r="I37" i="40"/>
  <c r="H37" i="40"/>
  <c r="G37" i="40"/>
  <c r="G44" i="40" s="1"/>
  <c r="F37" i="40"/>
  <c r="E37" i="40"/>
  <c r="E44" i="40" s="1"/>
  <c r="D37" i="40"/>
  <c r="D44" i="40" s="1"/>
  <c r="C37" i="40"/>
  <c r="M26" i="40"/>
  <c r="E26" i="40"/>
  <c r="E45" i="40" s="1"/>
  <c r="AA25" i="40"/>
  <c r="Y25" i="40"/>
  <c r="X25" i="40"/>
  <c r="W25" i="40"/>
  <c r="V25" i="40"/>
  <c r="V26" i="40" s="1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V13" i="40"/>
  <c r="U13" i="40"/>
  <c r="U26" i="40" s="1"/>
  <c r="T13" i="40"/>
  <c r="S13" i="40"/>
  <c r="S26" i="40" s="1"/>
  <c r="S45" i="40" s="1"/>
  <c r="R13" i="40"/>
  <c r="R26" i="40" s="1"/>
  <c r="Q13" i="40"/>
  <c r="Q26" i="40" s="1"/>
  <c r="Q45" i="40" s="1"/>
  <c r="P13" i="40"/>
  <c r="P26" i="40" s="1"/>
  <c r="O13" i="40"/>
  <c r="O26" i="40" s="1"/>
  <c r="N13" i="40"/>
  <c r="M13" i="40"/>
  <c r="L13" i="40"/>
  <c r="K13" i="40"/>
  <c r="K26" i="40" s="1"/>
  <c r="K45" i="40" s="1"/>
  <c r="J13" i="40"/>
  <c r="J26" i="40" s="1"/>
  <c r="I13" i="40"/>
  <c r="I26" i="40" s="1"/>
  <c r="I45" i="40" s="1"/>
  <c r="H13" i="40"/>
  <c r="H26" i="40" s="1"/>
  <c r="G13" i="40"/>
  <c r="G26" i="40" s="1"/>
  <c r="F13" i="40"/>
  <c r="E13" i="40"/>
  <c r="D13" i="40"/>
  <c r="C13" i="40"/>
  <c r="C26" i="40" s="1"/>
  <c r="C45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Y44" i="1" s="1"/>
  <c r="X43" i="1"/>
  <c r="X44" i="1" s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Z37" i="1"/>
  <c r="Y37" i="1"/>
  <c r="X37" i="1"/>
  <c r="W37" i="1"/>
  <c r="V37" i="1"/>
  <c r="V44" i="1" s="1"/>
  <c r="U37" i="1"/>
  <c r="U44" i="1" s="1"/>
  <c r="T37" i="1"/>
  <c r="S37" i="1"/>
  <c r="R37" i="1"/>
  <c r="R44" i="1" s="1"/>
  <c r="Q37" i="1"/>
  <c r="P37" i="1"/>
  <c r="P44" i="1" s="1"/>
  <c r="O37" i="1"/>
  <c r="N37" i="1"/>
  <c r="N44" i="1" s="1"/>
  <c r="M37" i="1"/>
  <c r="M44" i="1" s="1"/>
  <c r="L37" i="1"/>
  <c r="K37" i="1"/>
  <c r="J37" i="1"/>
  <c r="J44" i="1" s="1"/>
  <c r="I37" i="1"/>
  <c r="H37" i="1"/>
  <c r="H44" i="1" s="1"/>
  <c r="G37" i="1"/>
  <c r="F37" i="1"/>
  <c r="F44" i="1" s="1"/>
  <c r="E37" i="1"/>
  <c r="E44" i="1" s="1"/>
  <c r="D37" i="1"/>
  <c r="C37" i="1"/>
  <c r="AA26" i="1"/>
  <c r="U26" i="1"/>
  <c r="E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V13" i="1"/>
  <c r="U13" i="1"/>
  <c r="T13" i="1"/>
  <c r="S13" i="1"/>
  <c r="S26" i="1" s="1"/>
  <c r="R13" i="1"/>
  <c r="R26" i="1" s="1"/>
  <c r="Q13" i="1"/>
  <c r="Q26" i="1" s="1"/>
  <c r="Q45" i="1" s="1"/>
  <c r="P13" i="1"/>
  <c r="P26" i="1" s="1"/>
  <c r="O13" i="1"/>
  <c r="O26" i="1" s="1"/>
  <c r="N13" i="1"/>
  <c r="M13" i="1"/>
  <c r="M26" i="1" s="1"/>
  <c r="L13" i="1"/>
  <c r="K13" i="1"/>
  <c r="K26" i="1" s="1"/>
  <c r="J13" i="1"/>
  <c r="J26" i="1" s="1"/>
  <c r="I13" i="1"/>
  <c r="I26" i="1" s="1"/>
  <c r="I45" i="1" s="1"/>
  <c r="H13" i="1"/>
  <c r="H26" i="1" s="1"/>
  <c r="G13" i="1"/>
  <c r="G26" i="1" s="1"/>
  <c r="F13" i="1"/>
  <c r="E13" i="1"/>
  <c r="D13" i="1"/>
  <c r="C13" i="1"/>
  <c r="C26" i="1" s="1"/>
  <c r="C45" i="38" l="1"/>
  <c r="Z43" i="1"/>
  <c r="D26" i="40"/>
  <c r="D45" i="40" s="1"/>
  <c r="G45" i="39"/>
  <c r="O26" i="39"/>
  <c r="O45" i="39" s="1"/>
  <c r="W26" i="39"/>
  <c r="W45" i="39" s="1"/>
  <c r="D26" i="38"/>
  <c r="L26" i="38"/>
  <c r="T26" i="38"/>
  <c r="F44" i="36"/>
  <c r="F45" i="36" s="1"/>
  <c r="N44" i="36"/>
  <c r="N45" i="36" s="1"/>
  <c r="V44" i="36"/>
  <c r="X26" i="31"/>
  <c r="Z13" i="31"/>
  <c r="P45" i="30"/>
  <c r="Q26" i="27"/>
  <c r="Q45" i="27" s="1"/>
  <c r="N45" i="25"/>
  <c r="H26" i="20"/>
  <c r="P26" i="20"/>
  <c r="E44" i="20"/>
  <c r="M44" i="20"/>
  <c r="U44" i="20"/>
  <c r="M45" i="14"/>
  <c r="U45" i="14"/>
  <c r="N26" i="39"/>
  <c r="V26" i="39"/>
  <c r="V45" i="39" s="1"/>
  <c r="Z13" i="36"/>
  <c r="X26" i="36"/>
  <c r="X45" i="36" s="1"/>
  <c r="Z45" i="36" s="1"/>
  <c r="Y26" i="33"/>
  <c r="Y45" i="33" s="1"/>
  <c r="X44" i="30"/>
  <c r="Z44" i="30" s="1"/>
  <c r="Z37" i="30"/>
  <c r="D44" i="1"/>
  <c r="L44" i="1"/>
  <c r="T44" i="1"/>
  <c r="C44" i="1"/>
  <c r="C45" i="1" s="1"/>
  <c r="K44" i="1"/>
  <c r="K45" i="1" s="1"/>
  <c r="S44" i="1"/>
  <c r="S45" i="1" s="1"/>
  <c r="AA44" i="1"/>
  <c r="F44" i="40"/>
  <c r="N44" i="40"/>
  <c r="V44" i="40"/>
  <c r="Z50" i="40"/>
  <c r="H45" i="39"/>
  <c r="P45" i="39"/>
  <c r="F44" i="34"/>
  <c r="F45" i="34" s="1"/>
  <c r="N44" i="34"/>
  <c r="AA26" i="32"/>
  <c r="AA45" i="32" s="1"/>
  <c r="D44" i="20"/>
  <c r="D45" i="20" s="1"/>
  <c r="L44" i="18"/>
  <c r="L45" i="18" s="1"/>
  <c r="R45" i="1"/>
  <c r="T26" i="40"/>
  <c r="T45" i="40" s="1"/>
  <c r="D26" i="1"/>
  <c r="D45" i="1" s="1"/>
  <c r="F26" i="40"/>
  <c r="F45" i="40" s="1"/>
  <c r="N26" i="40"/>
  <c r="Z37" i="39"/>
  <c r="F26" i="38"/>
  <c r="N26" i="38"/>
  <c r="Q26" i="37"/>
  <c r="Y26" i="37"/>
  <c r="F44" i="37"/>
  <c r="F45" i="37" s="1"/>
  <c r="S45" i="36"/>
  <c r="C26" i="36"/>
  <c r="C45" i="36" s="1"/>
  <c r="AA26" i="36"/>
  <c r="AA45" i="36" s="1"/>
  <c r="P45" i="36"/>
  <c r="E26" i="35"/>
  <c r="T45" i="33"/>
  <c r="Z25" i="29"/>
  <c r="E44" i="21"/>
  <c r="M44" i="21"/>
  <c r="U44" i="21"/>
  <c r="N26" i="37"/>
  <c r="N45" i="37" s="1"/>
  <c r="J45" i="1"/>
  <c r="L26" i="40"/>
  <c r="L45" i="40" s="1"/>
  <c r="T26" i="1"/>
  <c r="T45" i="1" s="1"/>
  <c r="J45" i="39"/>
  <c r="R45" i="39"/>
  <c r="AA44" i="39"/>
  <c r="AA45" i="39" s="1"/>
  <c r="K44" i="35"/>
  <c r="K45" i="35" s="1"/>
  <c r="AA44" i="35"/>
  <c r="AA45" i="35" s="1"/>
  <c r="Q26" i="29"/>
  <c r="Q45" i="29" s="1"/>
  <c r="Y45" i="23"/>
  <c r="Z44" i="1"/>
  <c r="L26" i="1"/>
  <c r="L45" i="1" s="1"/>
  <c r="V45" i="40"/>
  <c r="F26" i="1"/>
  <c r="N26" i="1"/>
  <c r="V26" i="1"/>
  <c r="G44" i="1"/>
  <c r="G45" i="1" s="1"/>
  <c r="O44" i="1"/>
  <c r="W44" i="1"/>
  <c r="Z50" i="1"/>
  <c r="H45" i="40"/>
  <c r="P45" i="40"/>
  <c r="Z13" i="40"/>
  <c r="Z25" i="40"/>
  <c r="D44" i="39"/>
  <c r="L44" i="39"/>
  <c r="F44" i="38"/>
  <c r="N44" i="38"/>
  <c r="V44" i="38"/>
  <c r="V45" i="38" s="1"/>
  <c r="D45" i="37"/>
  <c r="G44" i="22"/>
  <c r="G45" i="22" s="1"/>
  <c r="O44" i="22"/>
  <c r="W44" i="22"/>
  <c r="D44" i="17"/>
  <c r="L44" i="17"/>
  <c r="T44" i="17"/>
  <c r="E44" i="36"/>
  <c r="O45" i="1"/>
  <c r="W45" i="1"/>
  <c r="Z44" i="40"/>
  <c r="D26" i="39"/>
  <c r="D45" i="39" s="1"/>
  <c r="L26" i="39"/>
  <c r="L45" i="39" s="1"/>
  <c r="T26" i="39"/>
  <c r="T45" i="39" s="1"/>
  <c r="E44" i="39"/>
  <c r="E45" i="39" s="1"/>
  <c r="M44" i="39"/>
  <c r="U44" i="39"/>
  <c r="Q45" i="38"/>
  <c r="Z25" i="35"/>
  <c r="E44" i="35"/>
  <c r="H45" i="30"/>
  <c r="X26" i="30"/>
  <c r="Z26" i="30" s="1"/>
  <c r="Z13" i="30"/>
  <c r="AA44" i="29"/>
  <c r="Z37" i="22"/>
  <c r="X44" i="22"/>
  <c r="Z44" i="22" s="1"/>
  <c r="H26" i="19"/>
  <c r="H45" i="19" s="1"/>
  <c r="P26" i="19"/>
  <c r="P45" i="19" s="1"/>
  <c r="H45" i="1"/>
  <c r="P45" i="1"/>
  <c r="Z25" i="1"/>
  <c r="J45" i="40"/>
  <c r="R45" i="40"/>
  <c r="AA44" i="40"/>
  <c r="AA45" i="40" s="1"/>
  <c r="F44" i="39"/>
  <c r="F45" i="39" s="1"/>
  <c r="N44" i="39"/>
  <c r="Z13" i="33"/>
  <c r="Z25" i="33"/>
  <c r="E44" i="31"/>
  <c r="E45" i="31" s="1"/>
  <c r="M44" i="31"/>
  <c r="M45" i="31" s="1"/>
  <c r="U44" i="31"/>
  <c r="Z44" i="26"/>
  <c r="Q45" i="23"/>
  <c r="D45" i="22"/>
  <c r="T45" i="22"/>
  <c r="E45" i="21"/>
  <c r="M45" i="21"/>
  <c r="U45" i="21"/>
  <c r="S45" i="38"/>
  <c r="M45" i="38"/>
  <c r="E26" i="36"/>
  <c r="M26" i="36"/>
  <c r="U26" i="36"/>
  <c r="U45" i="36" s="1"/>
  <c r="J45" i="35"/>
  <c r="R45" i="35"/>
  <c r="I45" i="34"/>
  <c r="Y45" i="34"/>
  <c r="M44" i="33"/>
  <c r="J26" i="31"/>
  <c r="J45" i="31" s="1"/>
  <c r="R26" i="31"/>
  <c r="R45" i="31" s="1"/>
  <c r="I26" i="31"/>
  <c r="I45" i="31" s="1"/>
  <c r="Q26" i="31"/>
  <c r="Q45" i="31" s="1"/>
  <c r="Z25" i="31"/>
  <c r="J26" i="30"/>
  <c r="R26" i="30"/>
  <c r="AA26" i="29"/>
  <c r="F44" i="27"/>
  <c r="V44" i="27"/>
  <c r="G45" i="26"/>
  <c r="O45" i="26"/>
  <c r="W45" i="26"/>
  <c r="I26" i="25"/>
  <c r="I45" i="25" s="1"/>
  <c r="Q26" i="25"/>
  <c r="Y26" i="25"/>
  <c r="E26" i="24"/>
  <c r="M26" i="24"/>
  <c r="U26" i="24"/>
  <c r="E26" i="23"/>
  <c r="E45" i="23" s="1"/>
  <c r="M26" i="23"/>
  <c r="M45" i="23" s="1"/>
  <c r="U26" i="23"/>
  <c r="J26" i="20"/>
  <c r="R26" i="20"/>
  <c r="P26" i="16"/>
  <c r="P45" i="16" s="1"/>
  <c r="X26" i="16"/>
  <c r="Z37" i="15"/>
  <c r="X44" i="15"/>
  <c r="D45" i="33"/>
  <c r="D26" i="32"/>
  <c r="L26" i="32"/>
  <c r="T26" i="32"/>
  <c r="T45" i="32" s="1"/>
  <c r="H45" i="28"/>
  <c r="H45" i="26"/>
  <c r="P45" i="26"/>
  <c r="J45" i="25"/>
  <c r="AA45" i="25"/>
  <c r="T44" i="25"/>
  <c r="G45" i="23"/>
  <c r="V45" i="22"/>
  <c r="H26" i="21"/>
  <c r="H45" i="21" s="1"/>
  <c r="P26" i="21"/>
  <c r="P45" i="21" s="1"/>
  <c r="X26" i="21"/>
  <c r="X45" i="21" s="1"/>
  <c r="Z45" i="21" s="1"/>
  <c r="AA45" i="19"/>
  <c r="J26" i="19"/>
  <c r="R26" i="19"/>
  <c r="C45" i="17"/>
  <c r="N45" i="15"/>
  <c r="AA45" i="37"/>
  <c r="G26" i="36"/>
  <c r="G45" i="36" s="1"/>
  <c r="O26" i="36"/>
  <c r="O45" i="36" s="1"/>
  <c r="W26" i="36"/>
  <c r="L26" i="35"/>
  <c r="L45" i="35" s="1"/>
  <c r="N44" i="35"/>
  <c r="V44" i="35"/>
  <c r="V45" i="35" s="1"/>
  <c r="I44" i="34"/>
  <c r="Q44" i="34"/>
  <c r="Q45" i="34" s="1"/>
  <c r="L26" i="33"/>
  <c r="L45" i="33" s="1"/>
  <c r="C44" i="32"/>
  <c r="K44" i="32"/>
  <c r="S44" i="32"/>
  <c r="S45" i="32" s="1"/>
  <c r="C44" i="30"/>
  <c r="K44" i="30"/>
  <c r="K45" i="30" s="1"/>
  <c r="S44" i="30"/>
  <c r="AA44" i="30"/>
  <c r="F44" i="29"/>
  <c r="V44" i="29"/>
  <c r="Q26" i="28"/>
  <c r="Q45" i="28" s="1"/>
  <c r="I26" i="26"/>
  <c r="I45" i="26" s="1"/>
  <c r="Q26" i="26"/>
  <c r="Q45" i="26" s="1"/>
  <c r="Y26" i="26"/>
  <c r="Y45" i="26" s="1"/>
  <c r="K45" i="25"/>
  <c r="E44" i="24"/>
  <c r="M44" i="24"/>
  <c r="U44" i="24"/>
  <c r="E44" i="23"/>
  <c r="M44" i="23"/>
  <c r="U44" i="23"/>
  <c r="U45" i="23" s="1"/>
  <c r="Z13" i="21"/>
  <c r="Q44" i="21"/>
  <c r="Q45" i="21" s="1"/>
  <c r="Y44" i="21"/>
  <c r="I44" i="20"/>
  <c r="I45" i="20" s="1"/>
  <c r="Q44" i="20"/>
  <c r="Q45" i="20" s="1"/>
  <c r="Y44" i="20"/>
  <c r="F45" i="19"/>
  <c r="R45" i="16"/>
  <c r="Z13" i="16"/>
  <c r="S45" i="15"/>
  <c r="D26" i="34"/>
  <c r="L26" i="34"/>
  <c r="T26" i="34"/>
  <c r="M26" i="33"/>
  <c r="M45" i="33" s="1"/>
  <c r="F45" i="32"/>
  <c r="V45" i="32"/>
  <c r="N26" i="32"/>
  <c r="N45" i="32" s="1"/>
  <c r="U45" i="31"/>
  <c r="N45" i="27"/>
  <c r="AA45" i="26"/>
  <c r="F45" i="25"/>
  <c r="F44" i="25"/>
  <c r="N44" i="25"/>
  <c r="F45" i="24"/>
  <c r="N45" i="24"/>
  <c r="V45" i="24"/>
  <c r="N45" i="23"/>
  <c r="H26" i="22"/>
  <c r="P26" i="22"/>
  <c r="P45" i="22" s="1"/>
  <c r="X26" i="22"/>
  <c r="J26" i="21"/>
  <c r="J45" i="21" s="1"/>
  <c r="R26" i="21"/>
  <c r="R45" i="21" s="1"/>
  <c r="Z25" i="21"/>
  <c r="Z37" i="21"/>
  <c r="E45" i="20"/>
  <c r="M45" i="20"/>
  <c r="U45" i="20"/>
  <c r="Z37" i="20"/>
  <c r="D45" i="19"/>
  <c r="K45" i="19"/>
  <c r="K45" i="18"/>
  <c r="C26" i="18"/>
  <c r="C45" i="18" s="1"/>
  <c r="M45" i="17"/>
  <c r="C45" i="16"/>
  <c r="AA45" i="16"/>
  <c r="H45" i="3"/>
  <c r="P45" i="3"/>
  <c r="L45" i="37"/>
  <c r="N26" i="35"/>
  <c r="V26" i="35"/>
  <c r="Z44" i="35"/>
  <c r="N45" i="33"/>
  <c r="V45" i="33"/>
  <c r="I44" i="33"/>
  <c r="I45" i="33" s="1"/>
  <c r="O45" i="32"/>
  <c r="W45" i="32"/>
  <c r="F45" i="29"/>
  <c r="N45" i="29"/>
  <c r="V45" i="29"/>
  <c r="C45" i="26"/>
  <c r="K45" i="26"/>
  <c r="D45" i="26"/>
  <c r="H26" i="24"/>
  <c r="P26" i="24"/>
  <c r="X26" i="24"/>
  <c r="Z26" i="24" s="1"/>
  <c r="G44" i="24"/>
  <c r="G45" i="24" s="1"/>
  <c r="O44" i="24"/>
  <c r="O45" i="24" s="1"/>
  <c r="W44" i="24"/>
  <c r="W45" i="24" s="1"/>
  <c r="H26" i="23"/>
  <c r="P26" i="23"/>
  <c r="X26" i="23"/>
  <c r="O44" i="23"/>
  <c r="O45" i="23" s="1"/>
  <c r="Z13" i="22"/>
  <c r="E44" i="22"/>
  <c r="E45" i="22" s="1"/>
  <c r="M44" i="22"/>
  <c r="M45" i="22" s="1"/>
  <c r="U44" i="22"/>
  <c r="U45" i="22" s="1"/>
  <c r="X44" i="19"/>
  <c r="Z44" i="19" s="1"/>
  <c r="Z37" i="19"/>
  <c r="T45" i="18"/>
  <c r="Z37" i="16"/>
  <c r="X44" i="16"/>
  <c r="AA45" i="14"/>
  <c r="Z26" i="4"/>
  <c r="H45" i="38"/>
  <c r="P45" i="38"/>
  <c r="Z13" i="38"/>
  <c r="Z25" i="38"/>
  <c r="H44" i="37"/>
  <c r="X44" i="37"/>
  <c r="J26" i="36"/>
  <c r="J45" i="36" s="1"/>
  <c r="R26" i="36"/>
  <c r="R45" i="36" s="1"/>
  <c r="I26" i="36"/>
  <c r="I45" i="36" s="1"/>
  <c r="Q26" i="36"/>
  <c r="Q45" i="36" s="1"/>
  <c r="G45" i="35"/>
  <c r="O45" i="35"/>
  <c r="I44" i="35"/>
  <c r="I45" i="35" s="1"/>
  <c r="Q44" i="35"/>
  <c r="Q45" i="35" s="1"/>
  <c r="Y44" i="35"/>
  <c r="Y45" i="35" s="1"/>
  <c r="N26" i="34"/>
  <c r="N45" i="34" s="1"/>
  <c r="L44" i="34"/>
  <c r="L45" i="34" s="1"/>
  <c r="R45" i="33"/>
  <c r="AA44" i="33"/>
  <c r="AA45" i="33" s="1"/>
  <c r="H26" i="32"/>
  <c r="H45" i="32" s="1"/>
  <c r="P26" i="32"/>
  <c r="P45" i="32" s="1"/>
  <c r="Z25" i="32"/>
  <c r="F44" i="32"/>
  <c r="V44" i="32"/>
  <c r="G26" i="31"/>
  <c r="W26" i="31"/>
  <c r="D44" i="31"/>
  <c r="L44" i="31"/>
  <c r="T44" i="31"/>
  <c r="T45" i="31" s="1"/>
  <c r="G26" i="30"/>
  <c r="G45" i="30" s="1"/>
  <c r="O26" i="30"/>
  <c r="O45" i="30" s="1"/>
  <c r="W26" i="30"/>
  <c r="W45" i="30" s="1"/>
  <c r="F44" i="30"/>
  <c r="F45" i="30" s="1"/>
  <c r="V44" i="30"/>
  <c r="V45" i="30" s="1"/>
  <c r="F44" i="28"/>
  <c r="F45" i="28" s="1"/>
  <c r="V44" i="28"/>
  <c r="V45" i="28" s="1"/>
  <c r="H45" i="27"/>
  <c r="Z13" i="27"/>
  <c r="F44" i="26"/>
  <c r="F45" i="26" s="1"/>
  <c r="N44" i="26"/>
  <c r="N45" i="26" s="1"/>
  <c r="V44" i="26"/>
  <c r="V45" i="26" s="1"/>
  <c r="Z37" i="25"/>
  <c r="J26" i="24"/>
  <c r="J45" i="24" s="1"/>
  <c r="R26" i="24"/>
  <c r="R45" i="24" s="1"/>
  <c r="Z37" i="23"/>
  <c r="J26" i="22"/>
  <c r="J45" i="22" s="1"/>
  <c r="AA26" i="22"/>
  <c r="AA45" i="22" s="1"/>
  <c r="L45" i="21"/>
  <c r="T45" i="21"/>
  <c r="K44" i="17"/>
  <c r="G26" i="15"/>
  <c r="G45" i="15" s="1"/>
  <c r="O26" i="15"/>
  <c r="O45" i="15" s="1"/>
  <c r="W26" i="15"/>
  <c r="C45" i="14"/>
  <c r="S45" i="14"/>
  <c r="P45" i="17"/>
  <c r="E45" i="16"/>
  <c r="M45" i="16"/>
  <c r="U45" i="16"/>
  <c r="X44" i="14"/>
  <c r="H45" i="13"/>
  <c r="P45" i="13"/>
  <c r="U45" i="11"/>
  <c r="Y45" i="9"/>
  <c r="AA44" i="9"/>
  <c r="G44" i="8"/>
  <c r="O44" i="8"/>
  <c r="O45" i="8" s="1"/>
  <c r="W44" i="8"/>
  <c r="AA44" i="7"/>
  <c r="R26" i="6"/>
  <c r="R45" i="6" s="1"/>
  <c r="C44" i="6"/>
  <c r="C45" i="6" s="1"/>
  <c r="K44" i="6"/>
  <c r="K45" i="6" s="1"/>
  <c r="S44" i="6"/>
  <c r="S45" i="6" s="1"/>
  <c r="W45" i="5"/>
  <c r="M45" i="4"/>
  <c r="U45" i="4"/>
  <c r="D45" i="3"/>
  <c r="L45" i="3"/>
  <c r="T45" i="3"/>
  <c r="G44" i="19"/>
  <c r="O44" i="19"/>
  <c r="W44" i="19"/>
  <c r="H26" i="18"/>
  <c r="H45" i="18" s="1"/>
  <c r="G26" i="18"/>
  <c r="G45" i="18" s="1"/>
  <c r="J26" i="17"/>
  <c r="J45" i="17" s="1"/>
  <c r="R26" i="17"/>
  <c r="R45" i="17" s="1"/>
  <c r="J44" i="14"/>
  <c r="J45" i="14" s="1"/>
  <c r="R44" i="14"/>
  <c r="Z50" i="14"/>
  <c r="Q45" i="13"/>
  <c r="Y45" i="13"/>
  <c r="I26" i="13"/>
  <c r="I45" i="13" s="1"/>
  <c r="F26" i="11"/>
  <c r="F45" i="11" s="1"/>
  <c r="D45" i="11"/>
  <c r="L45" i="11"/>
  <c r="J26" i="10"/>
  <c r="R26" i="10"/>
  <c r="I26" i="10"/>
  <c r="I45" i="10" s="1"/>
  <c r="Q26" i="10"/>
  <c r="Q45" i="10" s="1"/>
  <c r="Y26" i="10"/>
  <c r="Y45" i="10" s="1"/>
  <c r="I45" i="9"/>
  <c r="Q45" i="9"/>
  <c r="C44" i="9"/>
  <c r="C45" i="9" s="1"/>
  <c r="S44" i="9"/>
  <c r="S45" i="9" s="1"/>
  <c r="F26" i="8"/>
  <c r="F45" i="8" s="1"/>
  <c r="N26" i="8"/>
  <c r="N45" i="8" s="1"/>
  <c r="V26" i="8"/>
  <c r="V45" i="8" s="1"/>
  <c r="Z37" i="8"/>
  <c r="X44" i="8"/>
  <c r="Z44" i="8" s="1"/>
  <c r="AA26" i="7"/>
  <c r="AA45" i="7" s="1"/>
  <c r="C44" i="7"/>
  <c r="C45" i="7" s="1"/>
  <c r="K44" i="7"/>
  <c r="K45" i="7" s="1"/>
  <c r="S44" i="7"/>
  <c r="Z50" i="6"/>
  <c r="H26" i="5"/>
  <c r="H45" i="5" s="1"/>
  <c r="P26" i="5"/>
  <c r="X26" i="5"/>
  <c r="F26" i="4"/>
  <c r="F45" i="4" s="1"/>
  <c r="N26" i="4"/>
  <c r="V26" i="4"/>
  <c r="V45" i="4" s="1"/>
  <c r="D44" i="4"/>
  <c r="L44" i="4"/>
  <c r="L45" i="4" s="1"/>
  <c r="T44" i="4"/>
  <c r="T45" i="4" s="1"/>
  <c r="R45" i="14"/>
  <c r="AA45" i="13"/>
  <c r="Q45" i="12"/>
  <c r="C45" i="10"/>
  <c r="K45" i="10"/>
  <c r="AA45" i="9"/>
  <c r="J26" i="9"/>
  <c r="J45" i="9" s="1"/>
  <c r="D44" i="9"/>
  <c r="T44" i="9"/>
  <c r="S45" i="7"/>
  <c r="G44" i="5"/>
  <c r="G45" i="5" s="1"/>
  <c r="O44" i="5"/>
  <c r="O45" i="5" s="1"/>
  <c r="G45" i="4"/>
  <c r="O45" i="4"/>
  <c r="F45" i="3"/>
  <c r="N45" i="3"/>
  <c r="V45" i="3"/>
  <c r="J44" i="19"/>
  <c r="R44" i="19"/>
  <c r="J26" i="18"/>
  <c r="J45" i="18" s="1"/>
  <c r="R26" i="18"/>
  <c r="R45" i="18" s="1"/>
  <c r="Z13" i="18"/>
  <c r="H26" i="16"/>
  <c r="H45" i="16" s="1"/>
  <c r="G26" i="16"/>
  <c r="G45" i="16" s="1"/>
  <c r="O26" i="16"/>
  <c r="O45" i="16" s="1"/>
  <c r="W26" i="16"/>
  <c r="W45" i="16" s="1"/>
  <c r="F44" i="16"/>
  <c r="N44" i="16"/>
  <c r="V44" i="16"/>
  <c r="F44" i="15"/>
  <c r="F45" i="15" s="1"/>
  <c r="N44" i="15"/>
  <c r="V44" i="15"/>
  <c r="V45" i="15" s="1"/>
  <c r="K45" i="13"/>
  <c r="F44" i="13"/>
  <c r="F45" i="13" s="1"/>
  <c r="V44" i="13"/>
  <c r="C26" i="12"/>
  <c r="K26" i="12"/>
  <c r="S26" i="12"/>
  <c r="F44" i="11"/>
  <c r="N44" i="11"/>
  <c r="N45" i="11" s="1"/>
  <c r="V44" i="11"/>
  <c r="V45" i="11" s="1"/>
  <c r="AA44" i="10"/>
  <c r="AA45" i="10" s="1"/>
  <c r="J44" i="10"/>
  <c r="R44" i="10"/>
  <c r="K45" i="9"/>
  <c r="AA44" i="8"/>
  <c r="D45" i="7"/>
  <c r="L45" i="7"/>
  <c r="T45" i="7"/>
  <c r="E45" i="6"/>
  <c r="M45" i="6"/>
  <c r="Z50" i="5"/>
  <c r="G26" i="3"/>
  <c r="O26" i="3"/>
  <c r="W26" i="3"/>
  <c r="X26" i="3"/>
  <c r="X45" i="3" s="1"/>
  <c r="G44" i="3"/>
  <c r="O44" i="3"/>
  <c r="W44" i="3"/>
  <c r="D26" i="2"/>
  <c r="D45" i="2" s="1"/>
  <c r="L26" i="2"/>
  <c r="L45" i="2" s="1"/>
  <c r="T26" i="2"/>
  <c r="T45" i="2" s="1"/>
  <c r="G44" i="2"/>
  <c r="O44" i="2"/>
  <c r="W44" i="2"/>
  <c r="W44" i="15"/>
  <c r="F45" i="14"/>
  <c r="E44" i="14"/>
  <c r="E45" i="14" s="1"/>
  <c r="M44" i="14"/>
  <c r="U44" i="14"/>
  <c r="C44" i="8"/>
  <c r="C45" i="8" s="1"/>
  <c r="K44" i="8"/>
  <c r="K45" i="8" s="1"/>
  <c r="S44" i="8"/>
  <c r="S45" i="8" s="1"/>
  <c r="F26" i="6"/>
  <c r="F45" i="6" s="1"/>
  <c r="N26" i="6"/>
  <c r="N45" i="6" s="1"/>
  <c r="V26" i="6"/>
  <c r="V45" i="6" s="1"/>
  <c r="G44" i="6"/>
  <c r="G45" i="6" s="1"/>
  <c r="O44" i="6"/>
  <c r="W44" i="6"/>
  <c r="W45" i="6" s="1"/>
  <c r="Z26" i="3"/>
  <c r="I45" i="3"/>
  <c r="Q45" i="3"/>
  <c r="Y45" i="3"/>
  <c r="M45" i="12"/>
  <c r="F44" i="12"/>
  <c r="F45" i="12" s="1"/>
  <c r="V44" i="12"/>
  <c r="V45" i="12" s="1"/>
  <c r="I26" i="11"/>
  <c r="I45" i="11" s="1"/>
  <c r="Q26" i="11"/>
  <c r="Q45" i="11" s="1"/>
  <c r="Y26" i="11"/>
  <c r="Y45" i="11" s="1"/>
  <c r="E26" i="10"/>
  <c r="E45" i="10" s="1"/>
  <c r="M26" i="10"/>
  <c r="M45" i="10" s="1"/>
  <c r="U26" i="10"/>
  <c r="U45" i="10" s="1"/>
  <c r="F45" i="9"/>
  <c r="AA45" i="8"/>
  <c r="J26" i="8"/>
  <c r="J45" i="8" s="1"/>
  <c r="R26" i="8"/>
  <c r="R45" i="8" s="1"/>
  <c r="F26" i="7"/>
  <c r="F45" i="7" s="1"/>
  <c r="N26" i="7"/>
  <c r="N45" i="7" s="1"/>
  <c r="V26" i="7"/>
  <c r="V45" i="7" s="1"/>
  <c r="G44" i="7"/>
  <c r="W44" i="7"/>
  <c r="Z13" i="4"/>
  <c r="G44" i="4"/>
  <c r="O44" i="4"/>
  <c r="W44" i="4"/>
  <c r="W45" i="4" s="1"/>
  <c r="F45" i="2"/>
  <c r="N45" i="2"/>
  <c r="V45" i="2"/>
  <c r="H45" i="15"/>
  <c r="P45" i="15"/>
  <c r="W45" i="14"/>
  <c r="C26" i="11"/>
  <c r="K26" i="11"/>
  <c r="S26" i="11"/>
  <c r="S45" i="11" s="1"/>
  <c r="AA26" i="11"/>
  <c r="AA45" i="11" s="1"/>
  <c r="N26" i="9"/>
  <c r="N45" i="9" s="1"/>
  <c r="O45" i="7"/>
  <c r="Z26" i="6"/>
  <c r="E26" i="5"/>
  <c r="E45" i="5" s="1"/>
  <c r="M26" i="5"/>
  <c r="M45" i="5" s="1"/>
  <c r="U26" i="5"/>
  <c r="U45" i="5" s="1"/>
  <c r="J26" i="4"/>
  <c r="J45" i="4" s="1"/>
  <c r="C44" i="3"/>
  <c r="K44" i="3"/>
  <c r="K45" i="3" s="1"/>
  <c r="S44" i="3"/>
  <c r="G26" i="2"/>
  <c r="O26" i="2"/>
  <c r="O45" i="2" s="1"/>
  <c r="W26" i="2"/>
  <c r="W45" i="2" s="1"/>
  <c r="C44" i="2"/>
  <c r="C45" i="2" s="1"/>
  <c r="K44" i="2"/>
  <c r="K45" i="2" s="1"/>
  <c r="S44" i="2"/>
  <c r="S45" i="2" s="1"/>
  <c r="V44" i="19"/>
  <c r="E44" i="19"/>
  <c r="E45" i="19" s="1"/>
  <c r="M44" i="19"/>
  <c r="M45" i="19" s="1"/>
  <c r="H26" i="17"/>
  <c r="O26" i="17"/>
  <c r="O45" i="17" s="1"/>
  <c r="W26" i="17"/>
  <c r="W45" i="17" s="1"/>
  <c r="G44" i="17"/>
  <c r="G45" i="17" s="1"/>
  <c r="O44" i="17"/>
  <c r="W44" i="17"/>
  <c r="R44" i="16"/>
  <c r="J44" i="15"/>
  <c r="J45" i="15" s="1"/>
  <c r="R44" i="15"/>
  <c r="R45" i="15" s="1"/>
  <c r="G26" i="14"/>
  <c r="G45" i="14" s="1"/>
  <c r="O26" i="14"/>
  <c r="O45" i="14" s="1"/>
  <c r="W26" i="14"/>
  <c r="G26" i="12"/>
  <c r="O26" i="12"/>
  <c r="W26" i="12"/>
  <c r="F44" i="10"/>
  <c r="F45" i="10" s="1"/>
  <c r="N44" i="10"/>
  <c r="N45" i="10" s="1"/>
  <c r="V44" i="10"/>
  <c r="V45" i="10" s="1"/>
  <c r="G45" i="9"/>
  <c r="W45" i="9"/>
  <c r="D45" i="8"/>
  <c r="L45" i="8"/>
  <c r="T45" i="8"/>
  <c r="AA44" i="6"/>
  <c r="AA45" i="6" s="1"/>
  <c r="D45" i="4"/>
  <c r="Z37" i="4"/>
  <c r="X45" i="39"/>
  <c r="Z45" i="39" s="1"/>
  <c r="Z26" i="39"/>
  <c r="U45" i="39"/>
  <c r="M45" i="40"/>
  <c r="H45" i="37"/>
  <c r="P45" i="37"/>
  <c r="Z26" i="37"/>
  <c r="X45" i="37"/>
  <c r="E45" i="1"/>
  <c r="G45" i="40"/>
  <c r="O45" i="40"/>
  <c r="W45" i="40"/>
  <c r="F45" i="1"/>
  <c r="N45" i="1"/>
  <c r="V45" i="1"/>
  <c r="M45" i="1"/>
  <c r="U45" i="40"/>
  <c r="E45" i="38"/>
  <c r="Q45" i="37"/>
  <c r="V45" i="36"/>
  <c r="X45" i="1"/>
  <c r="Z45" i="1" s="1"/>
  <c r="Z26" i="1"/>
  <c r="U45" i="1"/>
  <c r="N45" i="38"/>
  <c r="C45" i="37"/>
  <c r="K45" i="37"/>
  <c r="H45" i="36"/>
  <c r="Y45" i="36"/>
  <c r="E45" i="35"/>
  <c r="AA45" i="1"/>
  <c r="M45" i="39"/>
  <c r="G45" i="38"/>
  <c r="O45" i="38"/>
  <c r="W45" i="38"/>
  <c r="N45" i="35"/>
  <c r="Y45" i="38"/>
  <c r="X45" i="38"/>
  <c r="Z45" i="38" s="1"/>
  <c r="I45" i="37"/>
  <c r="S45" i="37"/>
  <c r="M45" i="36"/>
  <c r="Z13" i="35"/>
  <c r="M45" i="35"/>
  <c r="X26" i="35"/>
  <c r="Z13" i="37"/>
  <c r="Z26" i="36"/>
  <c r="S45" i="35"/>
  <c r="C45" i="34"/>
  <c r="K45" i="34"/>
  <c r="S45" i="34"/>
  <c r="E45" i="34"/>
  <c r="Z13" i="32"/>
  <c r="Z13" i="39"/>
  <c r="AA45" i="38"/>
  <c r="Z37" i="38"/>
  <c r="Z25" i="37"/>
  <c r="Y44" i="37"/>
  <c r="Y45" i="37" s="1"/>
  <c r="W45" i="36"/>
  <c r="Z37" i="36"/>
  <c r="Z37" i="35"/>
  <c r="D45" i="34"/>
  <c r="T45" i="34"/>
  <c r="H45" i="33"/>
  <c r="X44" i="33"/>
  <c r="Z44" i="33" s="1"/>
  <c r="Z37" i="33"/>
  <c r="C45" i="32"/>
  <c r="K45" i="32"/>
  <c r="D45" i="31"/>
  <c r="L45" i="31"/>
  <c r="Z13" i="1"/>
  <c r="X26" i="40"/>
  <c r="U26" i="35"/>
  <c r="U45" i="35" s="1"/>
  <c r="C44" i="35"/>
  <c r="C45" i="35" s="1"/>
  <c r="S44" i="35"/>
  <c r="M45" i="34"/>
  <c r="U45" i="34"/>
  <c r="Q45" i="33"/>
  <c r="X26" i="33"/>
  <c r="F45" i="31"/>
  <c r="N45" i="31"/>
  <c r="V45" i="31"/>
  <c r="AA45" i="31"/>
  <c r="Z26" i="32"/>
  <c r="X45" i="32"/>
  <c r="Z45" i="32" s="1"/>
  <c r="D44" i="38"/>
  <c r="D45" i="38" s="1"/>
  <c r="L44" i="38"/>
  <c r="L45" i="38" s="1"/>
  <c r="T44" i="38"/>
  <c r="T45" i="38" s="1"/>
  <c r="E26" i="37"/>
  <c r="E45" i="37" s="1"/>
  <c r="M26" i="37"/>
  <c r="M45" i="37" s="1"/>
  <c r="U26" i="37"/>
  <c r="U45" i="37" s="1"/>
  <c r="D44" i="36"/>
  <c r="D45" i="36" s="1"/>
  <c r="L44" i="36"/>
  <c r="L45" i="36" s="1"/>
  <c r="T44" i="36"/>
  <c r="T45" i="36" s="1"/>
  <c r="V45" i="34"/>
  <c r="X44" i="34"/>
  <c r="Z44" i="34" s="1"/>
  <c r="E45" i="32"/>
  <c r="M45" i="32"/>
  <c r="U45" i="32"/>
  <c r="D45" i="32"/>
  <c r="L45" i="32"/>
  <c r="K45" i="38"/>
  <c r="X45" i="31"/>
  <c r="Z43" i="40"/>
  <c r="G26" i="37"/>
  <c r="G45" i="37" s="1"/>
  <c r="O26" i="37"/>
  <c r="O45" i="37" s="1"/>
  <c r="W26" i="37"/>
  <c r="W45" i="37" s="1"/>
  <c r="J44" i="37"/>
  <c r="J45" i="37" s="1"/>
  <c r="R44" i="37"/>
  <c r="R45" i="37" s="1"/>
  <c r="F44" i="35"/>
  <c r="F45" i="35" s="1"/>
  <c r="Z50" i="35"/>
  <c r="P45" i="34"/>
  <c r="X26" i="34"/>
  <c r="Y26" i="31"/>
  <c r="Y45" i="31" s="1"/>
  <c r="N45" i="30"/>
  <c r="Y45" i="30"/>
  <c r="Z13" i="29"/>
  <c r="X26" i="29"/>
  <c r="Y45" i="29"/>
  <c r="Z13" i="28"/>
  <c r="X26" i="28"/>
  <c r="Y45" i="28"/>
  <c r="S45" i="30"/>
  <c r="E45" i="27"/>
  <c r="M45" i="27"/>
  <c r="U45" i="27"/>
  <c r="G44" i="31"/>
  <c r="O44" i="31"/>
  <c r="O45" i="31" s="1"/>
  <c r="W44" i="31"/>
  <c r="W45" i="31" s="1"/>
  <c r="J45" i="29"/>
  <c r="R45" i="29"/>
  <c r="F45" i="27"/>
  <c r="V45" i="27"/>
  <c r="C45" i="30"/>
  <c r="G44" i="33"/>
  <c r="G45" i="33" s="1"/>
  <c r="O44" i="33"/>
  <c r="O45" i="33" s="1"/>
  <c r="W44" i="33"/>
  <c r="W45" i="33" s="1"/>
  <c r="E26" i="30"/>
  <c r="E45" i="30" s="1"/>
  <c r="M26" i="30"/>
  <c r="M45" i="30" s="1"/>
  <c r="U26" i="30"/>
  <c r="U45" i="30" s="1"/>
  <c r="AA45" i="30"/>
  <c r="J44" i="30"/>
  <c r="J45" i="30" s="1"/>
  <c r="R44" i="30"/>
  <c r="R45" i="30" s="1"/>
  <c r="X44" i="29"/>
  <c r="Z44" i="29" s="1"/>
  <c r="Z37" i="29"/>
  <c r="X44" i="28"/>
  <c r="Z44" i="28" s="1"/>
  <c r="Z37" i="28"/>
  <c r="X44" i="27"/>
  <c r="Z44" i="27" s="1"/>
  <c r="Z37" i="27"/>
  <c r="E45" i="26"/>
  <c r="M45" i="26"/>
  <c r="U45" i="26"/>
  <c r="C45" i="25"/>
  <c r="D45" i="25"/>
  <c r="O45" i="22"/>
  <c r="G26" i="29"/>
  <c r="G45" i="29" s="1"/>
  <c r="O26" i="29"/>
  <c r="O45" i="29" s="1"/>
  <c r="W26" i="29"/>
  <c r="W45" i="29" s="1"/>
  <c r="G26" i="28"/>
  <c r="G45" i="28" s="1"/>
  <c r="O26" i="28"/>
  <c r="O45" i="28" s="1"/>
  <c r="W26" i="28"/>
  <c r="W45" i="28" s="1"/>
  <c r="G26" i="27"/>
  <c r="G45" i="27" s="1"/>
  <c r="O26" i="27"/>
  <c r="O45" i="27" s="1"/>
  <c r="W26" i="27"/>
  <c r="W45" i="27" s="1"/>
  <c r="X26" i="27"/>
  <c r="L45" i="26"/>
  <c r="F45" i="23"/>
  <c r="V45" i="23"/>
  <c r="I45" i="27"/>
  <c r="Y45" i="27"/>
  <c r="L45" i="25"/>
  <c r="W45" i="22"/>
  <c r="X45" i="26"/>
  <c r="J26" i="28"/>
  <c r="J45" i="28" s="1"/>
  <c r="R26" i="28"/>
  <c r="R45" i="28" s="1"/>
  <c r="G45" i="25"/>
  <c r="O45" i="25"/>
  <c r="W45" i="25"/>
  <c r="T45" i="25"/>
  <c r="C45" i="29"/>
  <c r="K45" i="29"/>
  <c r="S45" i="29"/>
  <c r="AA45" i="29"/>
  <c r="C45" i="28"/>
  <c r="K45" i="28"/>
  <c r="S45" i="28"/>
  <c r="AA45" i="28"/>
  <c r="C45" i="27"/>
  <c r="K45" i="27"/>
  <c r="S45" i="27"/>
  <c r="AA45" i="27"/>
  <c r="Z13" i="26"/>
  <c r="H45" i="25"/>
  <c r="P45" i="25"/>
  <c r="X26" i="25"/>
  <c r="Z13" i="25"/>
  <c r="X44" i="24"/>
  <c r="Z44" i="24" s="1"/>
  <c r="Z37" i="24"/>
  <c r="S45" i="26"/>
  <c r="Y45" i="24"/>
  <c r="I44" i="24"/>
  <c r="I45" i="24" s="1"/>
  <c r="Q44" i="24"/>
  <c r="Q45" i="24" s="1"/>
  <c r="Y44" i="24"/>
  <c r="X44" i="23"/>
  <c r="Z44" i="23" s="1"/>
  <c r="L45" i="22"/>
  <c r="L45" i="20"/>
  <c r="T45" i="20"/>
  <c r="O45" i="20"/>
  <c r="Z25" i="19"/>
  <c r="X26" i="19"/>
  <c r="W45" i="19"/>
  <c r="X44" i="25"/>
  <c r="H45" i="24"/>
  <c r="P45" i="24"/>
  <c r="X45" i="24"/>
  <c r="Z45" i="24" s="1"/>
  <c r="D45" i="21"/>
  <c r="W45" i="20"/>
  <c r="Y26" i="19"/>
  <c r="Z13" i="19"/>
  <c r="Z25" i="26"/>
  <c r="Z25" i="25"/>
  <c r="Z26" i="23"/>
  <c r="Y26" i="22"/>
  <c r="Y45" i="22" s="1"/>
  <c r="F45" i="20"/>
  <c r="N45" i="20"/>
  <c r="V45" i="20"/>
  <c r="Q44" i="25"/>
  <c r="Q45" i="25" s="1"/>
  <c r="Y44" i="25"/>
  <c r="Y45" i="25" s="1"/>
  <c r="Z25" i="24"/>
  <c r="H45" i="23"/>
  <c r="P45" i="23"/>
  <c r="I44" i="22"/>
  <c r="I45" i="22" s="1"/>
  <c r="Q44" i="22"/>
  <c r="Q45" i="22" s="1"/>
  <c r="Y44" i="22"/>
  <c r="F45" i="21"/>
  <c r="N45" i="21"/>
  <c r="V45" i="21"/>
  <c r="Y26" i="21"/>
  <c r="Y45" i="21" s="1"/>
  <c r="H44" i="21"/>
  <c r="C45" i="19"/>
  <c r="Y26" i="18"/>
  <c r="Z25" i="18"/>
  <c r="H45" i="17"/>
  <c r="Q45" i="16"/>
  <c r="Z37" i="26"/>
  <c r="R44" i="25"/>
  <c r="R45" i="25" s="1"/>
  <c r="D26" i="24"/>
  <c r="D45" i="24" s="1"/>
  <c r="L26" i="24"/>
  <c r="L45" i="24" s="1"/>
  <c r="T26" i="24"/>
  <c r="T45" i="24" s="1"/>
  <c r="H45" i="22"/>
  <c r="X45" i="22"/>
  <c r="Z26" i="21"/>
  <c r="I44" i="21"/>
  <c r="I45" i="21" s="1"/>
  <c r="H45" i="20"/>
  <c r="P45" i="20"/>
  <c r="Z25" i="20"/>
  <c r="X26" i="20"/>
  <c r="G45" i="19"/>
  <c r="Y26" i="20"/>
  <c r="Y45" i="20" s="1"/>
  <c r="Z13" i="20"/>
  <c r="U45" i="19"/>
  <c r="D45" i="18"/>
  <c r="X26" i="15"/>
  <c r="Z13" i="15"/>
  <c r="Z44" i="15"/>
  <c r="D26" i="23"/>
  <c r="D45" i="23" s="1"/>
  <c r="L26" i="23"/>
  <c r="L45" i="23" s="1"/>
  <c r="T26" i="23"/>
  <c r="T45" i="23" s="1"/>
  <c r="Z25" i="22"/>
  <c r="J45" i="20"/>
  <c r="R45" i="20"/>
  <c r="N45" i="19"/>
  <c r="V45" i="19"/>
  <c r="O45" i="19"/>
  <c r="F44" i="18"/>
  <c r="F45" i="18" s="1"/>
  <c r="N44" i="18"/>
  <c r="N45" i="18" s="1"/>
  <c r="V44" i="18"/>
  <c r="V45" i="18" s="1"/>
  <c r="S45" i="17"/>
  <c r="S45" i="16"/>
  <c r="I45" i="15"/>
  <c r="Q45" i="15"/>
  <c r="Y45" i="15"/>
  <c r="T45" i="13"/>
  <c r="D45" i="12"/>
  <c r="X44" i="18"/>
  <c r="Z44" i="18" s="1"/>
  <c r="V45" i="17"/>
  <c r="V45" i="16"/>
  <c r="Q44" i="19"/>
  <c r="Q45" i="19" s="1"/>
  <c r="Y44" i="19"/>
  <c r="E45" i="18"/>
  <c r="M45" i="18"/>
  <c r="U45" i="18"/>
  <c r="D26" i="17"/>
  <c r="D45" i="17" s="1"/>
  <c r="L26" i="17"/>
  <c r="L45" i="17" s="1"/>
  <c r="T26" i="17"/>
  <c r="X45" i="17"/>
  <c r="Z45" i="17" s="1"/>
  <c r="Z26" i="17"/>
  <c r="I44" i="17"/>
  <c r="I45" i="17" s="1"/>
  <c r="Q44" i="17"/>
  <c r="Q45" i="17" s="1"/>
  <c r="Y44" i="17"/>
  <c r="Y45" i="17" s="1"/>
  <c r="D26" i="16"/>
  <c r="D45" i="16" s="1"/>
  <c r="L26" i="16"/>
  <c r="L45" i="16" s="1"/>
  <c r="T26" i="16"/>
  <c r="T45" i="16" s="1"/>
  <c r="X45" i="16"/>
  <c r="Z26" i="16"/>
  <c r="I44" i="16"/>
  <c r="I45" i="16" s="1"/>
  <c r="Q44" i="16"/>
  <c r="Y44" i="16"/>
  <c r="Y45" i="16" s="1"/>
  <c r="X26" i="13"/>
  <c r="Z13" i="13"/>
  <c r="L45" i="12"/>
  <c r="Z37" i="5"/>
  <c r="X44" i="5"/>
  <c r="P45" i="18"/>
  <c r="E45" i="17"/>
  <c r="U45" i="17"/>
  <c r="F45" i="17"/>
  <c r="F45" i="16"/>
  <c r="E45" i="15"/>
  <c r="M45" i="15"/>
  <c r="U45" i="15"/>
  <c r="T45" i="12"/>
  <c r="X45" i="11"/>
  <c r="Z26" i="11"/>
  <c r="E45" i="9"/>
  <c r="M45" i="9"/>
  <c r="U45" i="9"/>
  <c r="K45" i="17"/>
  <c r="K45" i="16"/>
  <c r="H45" i="14"/>
  <c r="P45" i="14"/>
  <c r="X26" i="14"/>
  <c r="Z13" i="14"/>
  <c r="V45" i="14"/>
  <c r="I44" i="14"/>
  <c r="I45" i="14" s="1"/>
  <c r="Q44" i="14"/>
  <c r="Q45" i="14" s="1"/>
  <c r="Y44" i="14"/>
  <c r="Y45" i="14" s="1"/>
  <c r="C45" i="13"/>
  <c r="E45" i="11"/>
  <c r="M45" i="11"/>
  <c r="V45" i="9"/>
  <c r="N45" i="17"/>
  <c r="N45" i="16"/>
  <c r="D45" i="13"/>
  <c r="L45" i="13"/>
  <c r="I45" i="12"/>
  <c r="Z25" i="12"/>
  <c r="Y26" i="12"/>
  <c r="Y45" i="12" s="1"/>
  <c r="O45" i="9"/>
  <c r="V45" i="13"/>
  <c r="X44" i="13"/>
  <c r="Z44" i="13" s="1"/>
  <c r="Z37" i="13"/>
  <c r="X44" i="12"/>
  <c r="Z44" i="12" s="1"/>
  <c r="Z37" i="12"/>
  <c r="X45" i="9"/>
  <c r="Z45" i="9" s="1"/>
  <c r="Z26" i="9"/>
  <c r="O45" i="6"/>
  <c r="Q45" i="6"/>
  <c r="X44" i="6"/>
  <c r="Z37" i="6"/>
  <c r="G45" i="12"/>
  <c r="O45" i="12"/>
  <c r="W45" i="12"/>
  <c r="G45" i="11"/>
  <c r="O45" i="11"/>
  <c r="W45" i="11"/>
  <c r="S45" i="10"/>
  <c r="G45" i="8"/>
  <c r="W45" i="8"/>
  <c r="Y45" i="6"/>
  <c r="S45" i="13"/>
  <c r="X45" i="12"/>
  <c r="Z26" i="10"/>
  <c r="K26" i="4"/>
  <c r="K45" i="4" s="1"/>
  <c r="S26" i="4"/>
  <c r="C45" i="12"/>
  <c r="K45" i="12"/>
  <c r="S45" i="12"/>
  <c r="AA45" i="12"/>
  <c r="C45" i="11"/>
  <c r="K45" i="11"/>
  <c r="G26" i="10"/>
  <c r="G45" i="10" s="1"/>
  <c r="O26" i="10"/>
  <c r="O45" i="10" s="1"/>
  <c r="W26" i="10"/>
  <c r="W45" i="10" s="1"/>
  <c r="G26" i="13"/>
  <c r="G45" i="13" s="1"/>
  <c r="O26" i="13"/>
  <c r="O45" i="13" s="1"/>
  <c r="W26" i="13"/>
  <c r="W45" i="13" s="1"/>
  <c r="G45" i="7"/>
  <c r="W45" i="7"/>
  <c r="X45" i="2"/>
  <c r="Z44" i="2"/>
  <c r="J45" i="6"/>
  <c r="I44" i="6"/>
  <c r="I45" i="6" s="1"/>
  <c r="Q44" i="6"/>
  <c r="Y44" i="6"/>
  <c r="P45" i="5"/>
  <c r="J45" i="5"/>
  <c r="Z26" i="5"/>
  <c r="I44" i="5"/>
  <c r="I45" i="5" s="1"/>
  <c r="Q44" i="5"/>
  <c r="Q45" i="5" s="1"/>
  <c r="Y44" i="5"/>
  <c r="Y45" i="5" s="1"/>
  <c r="C44" i="4"/>
  <c r="C45" i="4" s="1"/>
  <c r="K44" i="4"/>
  <c r="S44" i="4"/>
  <c r="Z45" i="3"/>
  <c r="J45" i="7"/>
  <c r="H45" i="6"/>
  <c r="P45" i="6"/>
  <c r="X45" i="6"/>
  <c r="N45" i="4"/>
  <c r="R45" i="4"/>
  <c r="Z26" i="8"/>
  <c r="H45" i="7"/>
  <c r="P45" i="7"/>
  <c r="X45" i="7"/>
  <c r="Z45" i="7" s="1"/>
  <c r="Z37" i="7"/>
  <c r="H45" i="4"/>
  <c r="I44" i="2"/>
  <c r="I45" i="2" s="1"/>
  <c r="Q44" i="2"/>
  <c r="Q45" i="2" s="1"/>
  <c r="Y44" i="2"/>
  <c r="Y45" i="2" s="1"/>
  <c r="X44" i="10"/>
  <c r="Z44" i="10" s="1"/>
  <c r="H45" i="8"/>
  <c r="P45" i="8"/>
  <c r="H45" i="2"/>
  <c r="Z37" i="11"/>
  <c r="D26" i="5"/>
  <c r="D45" i="5" s="1"/>
  <c r="L26" i="5"/>
  <c r="L45" i="5" s="1"/>
  <c r="T26" i="5"/>
  <c r="T45" i="5" s="1"/>
  <c r="X45" i="4"/>
  <c r="J45" i="3"/>
  <c r="R45" i="3"/>
  <c r="R45" i="7"/>
  <c r="C45" i="5"/>
  <c r="S45" i="5"/>
  <c r="D26" i="9"/>
  <c r="D45" i="9" s="1"/>
  <c r="L26" i="9"/>
  <c r="L45" i="9" s="1"/>
  <c r="T26" i="9"/>
  <c r="T45" i="9" s="1"/>
  <c r="F26" i="5"/>
  <c r="F45" i="5" s="1"/>
  <c r="N26" i="5"/>
  <c r="N45" i="5" s="1"/>
  <c r="V26" i="5"/>
  <c r="V45" i="5" s="1"/>
  <c r="I44" i="4"/>
  <c r="I45" i="4" s="1"/>
  <c r="Q44" i="4"/>
  <c r="Q45" i="4" s="1"/>
  <c r="Y44" i="4"/>
  <c r="Y45" i="4" s="1"/>
  <c r="C45" i="3"/>
  <c r="S45" i="3"/>
  <c r="J45" i="2"/>
  <c r="R45" i="2"/>
  <c r="Z13" i="8"/>
  <c r="Z13" i="7"/>
  <c r="Z13" i="6"/>
  <c r="G45" i="31" l="1"/>
  <c r="Z44" i="4"/>
  <c r="Z45" i="11"/>
  <c r="R45" i="19"/>
  <c r="U45" i="24"/>
  <c r="X45" i="18"/>
  <c r="S45" i="4"/>
  <c r="Z44" i="14"/>
  <c r="G45" i="2"/>
  <c r="W45" i="3"/>
  <c r="J45" i="19"/>
  <c r="M45" i="24"/>
  <c r="N45" i="40"/>
  <c r="Z44" i="5"/>
  <c r="Z45" i="31"/>
  <c r="Z44" i="37"/>
  <c r="O45" i="3"/>
  <c r="R45" i="10"/>
  <c r="W45" i="15"/>
  <c r="E45" i="24"/>
  <c r="Z26" i="31"/>
  <c r="G45" i="3"/>
  <c r="J45" i="10"/>
  <c r="E45" i="36"/>
  <c r="N45" i="39"/>
  <c r="X45" i="8"/>
  <c r="Z45" i="8" s="1"/>
  <c r="Z45" i="12"/>
  <c r="T45" i="17"/>
  <c r="Z26" i="26"/>
  <c r="X45" i="30"/>
  <c r="Z45" i="30" s="1"/>
  <c r="Z45" i="26"/>
  <c r="F45" i="38"/>
  <c r="Z45" i="6"/>
  <c r="Z26" i="12"/>
  <c r="X45" i="20"/>
  <c r="Z45" i="20" s="1"/>
  <c r="Z26" i="20"/>
  <c r="X45" i="25"/>
  <c r="Z45" i="25" s="1"/>
  <c r="Z26" i="25"/>
  <c r="Z26" i="22"/>
  <c r="Z26" i="29"/>
  <c r="X45" i="29"/>
  <c r="Z45" i="29" s="1"/>
  <c r="Z45" i="16"/>
  <c r="Y45" i="18"/>
  <c r="Z26" i="18"/>
  <c r="Z44" i="25"/>
  <c r="Y45" i="19"/>
  <c r="Z26" i="27"/>
  <c r="X45" i="27"/>
  <c r="Z45" i="27" s="1"/>
  <c r="Z45" i="37"/>
  <c r="X45" i="5"/>
  <c r="Z45" i="5" s="1"/>
  <c r="Z45" i="2"/>
  <c r="X45" i="14"/>
  <c r="Z45" i="14" s="1"/>
  <c r="Z26" i="14"/>
  <c r="Z26" i="13"/>
  <c r="X45" i="13"/>
  <c r="Z45" i="13" s="1"/>
  <c r="X45" i="23"/>
  <c r="Z45" i="23" s="1"/>
  <c r="X45" i="19"/>
  <c r="Z26" i="19"/>
  <c r="X45" i="40"/>
  <c r="Z45" i="40" s="1"/>
  <c r="Z26" i="40"/>
  <c r="Z45" i="18"/>
  <c r="Z26" i="34"/>
  <c r="X45" i="34"/>
  <c r="Z45" i="34" s="1"/>
  <c r="Z45" i="4"/>
  <c r="X45" i="10"/>
  <c r="Z45" i="10" s="1"/>
  <c r="Z44" i="6"/>
  <c r="Z44" i="16"/>
  <c r="X45" i="15"/>
  <c r="Z45" i="15" s="1"/>
  <c r="Z26" i="15"/>
  <c r="Z45" i="22"/>
  <c r="Z26" i="28"/>
  <c r="X45" i="28"/>
  <c r="Z45" i="28" s="1"/>
  <c r="Z26" i="33"/>
  <c r="X45" i="33"/>
  <c r="Z45" i="33" s="1"/>
  <c r="Z26" i="35"/>
  <c r="X45" i="35"/>
  <c r="Z45" i="35" s="1"/>
  <c r="Z45" i="19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<sst xmlns="http://schemas.openxmlformats.org/spreadsheetml/2006/main" count="5200" uniqueCount="119">
  <si>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</si>
  <si>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</si>
  <si>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</si>
  <si>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</si>
  <si>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</si>
  <si>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</si>
  <si>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</si>
  <si>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</si>
  <si>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</si>
  <si>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</si>
  <si>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</si>
  <si>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</si>
  <si>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</si>
  <si>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</si>
  <si>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</si>
  <si>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</si>
  <si>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</si>
  <si>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</si>
  <si>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</si>
  <si>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</si>
  <si>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</si>
  <si>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</si>
  <si>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</si>
  <si>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</si>
  <si>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</si>
  <si>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</si>
  <si>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</si>
  <si>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</si>
  <si>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</si>
  <si>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</si>
  <si>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</si>
  <si>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</si>
  <si>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</si>
  <si>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</si>
  <si>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</si>
  <si>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</si>
  <si>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</si>
  <si>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</si>
  <si>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</si>
  <si>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</si>
  <si>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</si>
  <si>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</si>
  <si>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</si>
  <si>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</si>
  <si>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</si>
  <si>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</si>
  <si>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</si>
  <si>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</si>
  <si>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</si>
  <si>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</si>
  <si>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</si>
  <si>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</si>
  <si>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</si>
  <si>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</si>
  <si>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</si>
  <si>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</si>
  <si>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</si>
  <si>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</si>
  <si>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</si>
  <si>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</si>
  <si>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</si>
  <si>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</si>
  <si>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</si>
  <si>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</si>
  <si>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</si>
  <si>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</si>
  <si>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</si>
  <si>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</si>
  <si>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</si>
  <si>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</si>
  <si>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</si>
  <si>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</si>
  <si>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</si>
  <si>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</si>
  <si>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</si>
  <si>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</si>
  <si>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2023 (Figures Finalised as at 2024/01/26)</t>
  </si>
  <si>
    <t>Eastern Cape: Dr Beyers Naude (EC101) - Table C6 Quarterly Budget Statement - Financial Position ( Energy sources                                     ) for 2nd Quarter ended 31 December 2023 (Figures Finalised as at 2024/01/26)</t>
  </si>
  <si>
    <t>Eastern Cape: Blue Crane Route (EC102) - Table C6 Quarterly Budget Statement - Financial Position ( Energy sources                                     ) for 2nd Quarter ended 31 December 2023 (Figures Finalised as at 2024/01/26)</t>
  </si>
  <si>
    <t>Eastern Cape: Makana (EC104) - Table C6 Quarterly Budget Statement - Financial Position ( Energy sources                                     ) for 2nd Quarter ended 31 December 2023 (Figures Finalised as at 2024/01/26)</t>
  </si>
  <si>
    <t>Eastern Cape: Ndlambe (EC105) - Table C6 Quarterly Budget Statement - Financial Position ( Energy sources                                     ) for 2nd Quarter ended 31 December 2023 (Figures Finalised as at 2024/01/26)</t>
  </si>
  <si>
    <t>Eastern Cape: Sundays River Valley (EC106) - Table C6 Quarterly Budget Statement - Financial Position ( Energy sources                                     ) for 2nd Quarter ended 31 December 2023 (Figures Finalised as at 2024/01/26)</t>
  </si>
  <si>
    <t>Eastern Cape: Kouga (EC108) - Table C6 Quarterly Budget Statement - Financial Position ( Energy sources                                     ) for 2nd Quarter ended 31 December 2023 (Figures Finalised as at 2024/01/26)</t>
  </si>
  <si>
    <t>Eastern Cape: Kou-Kamma (EC109) - Table C6 Quarterly Budget Statement - Financial Position ( Energy sources                                     ) for 2nd Quarter ended 31 December 2023 (Figures Finalised as at 2024/01/26)</t>
  </si>
  <si>
    <t>Eastern Cape: Sarah Baartman (DC10) - Table C6 Quarterly Budget Statement - Financial Position ( Energy sources                                     ) for 2nd Quarter ended 31 December 2023 (Figures Finalised as at 2024/01/26)</t>
  </si>
  <si>
    <t>Eastern Cape: Mbhashe (EC121) - Table C6 Quarterly Budget Statement - Financial Position ( Energy sources                                     ) for 2nd Quarter ended 31 December 2023 (Figures Finalised as at 2024/01/26)</t>
  </si>
  <si>
    <t>Eastern Cape: Mnquma (EC122) - Table C6 Quarterly Budget Statement - Financial Position ( Energy sources                                     ) for 2nd Quarter ended 31 December 2023 (Figures Finalised as at 2024/01/26)</t>
  </si>
  <si>
    <t>Eastern Cape: Great Kei (EC123) - Table C6 Quarterly Budget Statement - Financial Position ( Energy sources                                     ) for 2nd Quarter ended 31 December 2023 (Figures Finalised as at 2024/01/26)</t>
  </si>
  <si>
    <t>Eastern Cape: Amahlathi (EC124) - Table C6 Quarterly Budget Statement - Financial Position ( Energy sources                                     ) for 2nd Quarter ended 31 December 2023 (Figures Finalised as at 2024/01/26)</t>
  </si>
  <si>
    <t>Eastern Cape: Ngqushwa (EC126) - Table C6 Quarterly Budget Statement - Financial Position ( Energy sources                                     ) for 2nd Quarter ended 31 December 2023 (Figures Finalised as at 2024/01/26)</t>
  </si>
  <si>
    <t>Eastern Cape: Raymond Mhlaba (EC129) - Table C6 Quarterly Budget Statement - Financial Position ( Energy sources                                     ) for 2nd Quarter ended 31 December 2023 (Figures Finalised as at 2024/01/26)</t>
  </si>
  <si>
    <t>Eastern Cape: Amathole (DC12) - Table C6 Quarterly Budget Statement - Financial Position ( Energy sources                                     ) for 2nd Quarter ended 31 December 2023 (Figures Finalised as at 2024/01/26)</t>
  </si>
  <si>
    <t>Eastern Cape: Inxuba Yethemba (EC131) - Table C6 Quarterly Budget Statement - Financial Position ( Energy sources                                     ) for 2nd Quarter ended 31 December 2023 (Figures Finalised as at 2024/01/26)</t>
  </si>
  <si>
    <t>Eastern Cape: Intsika Yethu (EC135) - Table C6 Quarterly Budget Statement - Financial Position ( Energy sources                                     ) for 2nd Quarter ended 31 December 2023 (Figures Finalised as at 2024/01/26)</t>
  </si>
  <si>
    <t>Eastern Cape: Emalahleni (EC) (EC136) - Table C6 Quarterly Budget Statement - Financial Position ( Energy sources                                     ) for 2nd Quarter ended 31 December 2023 (Figures Finalised as at 2024/01/26)</t>
  </si>
  <si>
    <t>Eastern Cape: Dr. A.B. Xuma (EC137) - Table C6 Quarterly Budget Statement - Financial Position ( Energy sources                                     ) for 2nd Quarter ended 31 December 2023 (Figures Finalised as at 2024/01/26)</t>
  </si>
  <si>
    <t>Eastern Cape: Sakhisizwe (EC138) - Table C6 Quarterly Budget Statement - Financial Position ( Energy sources                                     ) for 2nd Quarter ended 31 December 2023 (Figures Finalised as at 2024/01/26)</t>
  </si>
  <si>
    <t>Eastern Cape: Enoch Mgijima (EC139) - Table C6 Quarterly Budget Statement - Financial Position ( Energy sources                                     ) for 2nd Quarter ended 31 December 2023 (Figures Finalised as at 2024/01/26)</t>
  </si>
  <si>
    <t>Eastern Cape: Chris Hani (DC13) - Table C6 Quarterly Budget Statement - Financial Position ( Energy sources                                     ) for 2nd Quarter ended 31 December 2023 (Figures Finalised as at 2024/01/26)</t>
  </si>
  <si>
    <t>Eastern Cape: Elundini (EC141) - Table C6 Quarterly Budget Statement - Financial Position ( Energy sources                                     ) for 2nd Quarter ended 31 December 2023 (Figures Finalised as at 2024/01/26)</t>
  </si>
  <si>
    <t>Eastern Cape: Senqu (EC142) - Table C6 Quarterly Budget Statement - Financial Position ( Energy sources                                     ) for 2nd Quarter ended 31 December 2023 (Figures Finalised as at 2024/01/26)</t>
  </si>
  <si>
    <t>Eastern Cape: Walter Sisulu (EC145) - Table C6 Quarterly Budget Statement - Financial Position ( Energy sources                                     ) for 2nd Quarter ended 31 December 2023 (Figures Finalised as at 2024/01/26)</t>
  </si>
  <si>
    <t>Eastern Cape: Joe Gqabi (DC14) - Table C6 Quarterly Budget Statement - Financial Position ( Energy sources                                     ) for 2nd Quarter ended 31 December 2023 (Figures Finalised as at 2024/01/26)</t>
  </si>
  <si>
    <t>Eastern Cape: Ngquza Hills (EC153) - Table C6 Quarterly Budget Statement - Financial Position ( Energy sources                                     ) for 2nd Quarter ended 31 December 2023 (Figures Finalised as at 2024/01/26)</t>
  </si>
  <si>
    <t>Eastern Cape: Port St Johns (EC154) - Table C6 Quarterly Budget Statement - Financial Position ( Energy sources                                     ) for 2nd Quarter ended 31 December 2023 (Figures Finalised as at 2024/01/26)</t>
  </si>
  <si>
    <t>Eastern Cape: Nyandeni (EC155) - Table C6 Quarterly Budget Statement - Financial Position ( Energy sources                                     ) for 2nd Quarter ended 31 December 2023 (Figures Finalised as at 2024/01/26)</t>
  </si>
  <si>
    <t>Eastern Cape: Mhlontlo (EC156) - Table C6 Quarterly Budget Statement - Financial Position ( Energy sources                                     ) for 2nd Quarter ended 31 December 2023 (Figures Finalised as at 2024/01/26)</t>
  </si>
  <si>
    <t>Eastern Cape: King Sabata Dalindyebo (EC157) - Table C6 Quarterly Budget Statement - Financial Position ( Energy sources                                     ) for 2nd Quarter ended 31 December 2023 (Figures Finalised as at 2024/01/26)</t>
  </si>
  <si>
    <t>Eastern Cape: O R Tambo (DC15) - Table C6 Quarterly Budget Statement - Financial Position ( Energy sources                                     ) for 2nd Quarter ended 31 December 2023 (Figures Finalised as at 2024/01/26)</t>
  </si>
  <si>
    <t>Eastern Cape: Matatiele (EC441) - Table C6 Quarterly Budget Statement - Financial Position ( Energy sources                                     ) for 2nd Quarter ended 31 December 2023 (Figures Finalised as at 2024/01/26)</t>
  </si>
  <si>
    <t>Eastern Cape: Umzimvubu (EC442) - Table C6 Quarterly Budget Statement - Financial Position ( Energy sources                                     ) for 2nd Quarter ended 31 December 2023 (Figures Finalised as at 2024/01/26)</t>
  </si>
  <si>
    <t>Eastern Cape: Winnie Madikizela-Mandela (EC443) - Table C6 Quarterly Budget Statement - Financial Position ( Energy sources                                     ) for 2nd Quarter ended 31 December 2023 (Figures Finalised as at 2024/01/26)</t>
  </si>
  <si>
    <t>Eastern Cape: Ntabankulu (EC444) - Table C6 Quarterly Budget Statement - Financial Position ( Energy sources                                     ) for 2nd Quarter ended 31 December 2023 (Figures Finalised as at 2024/01/26)</t>
  </si>
  <si>
    <t>Eastern Cape: Alfred Nzo (DC44)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</si>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</sst>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-694037409</v>
      </c>
      <c r="D6" s="18"/>
      <c r="E6" s="19">
        <v>135481016</v>
      </c>
      <c r="F6" s="20">
        <v>169823910</v>
      </c>
      <c r="G6" s="20">
        <v>-427415421</v>
      </c>
      <c r="H6" s="20">
        <v>-60641337</v>
      </c>
      <c r="I6" s="20">
        <v>-49100547</v>
      </c>
      <c r="J6" s="20">
        <v>-537157305</v>
      </c>
      <c r="K6" s="20">
        <v>-299201878</v>
      </c>
      <c r="L6" s="20">
        <v>3363730192</v>
      </c>
      <c r="M6" s="20">
        <v>-133915860</v>
      </c>
      <c r="N6" s="20">
        <v>2930612454</v>
      </c>
      <c r="O6" s="20"/>
      <c r="P6" s="20"/>
      <c r="Q6" s="20"/>
      <c r="R6" s="20"/>
      <c r="S6" s="20"/>
      <c r="T6" s="20"/>
      <c r="U6" s="20"/>
      <c r="V6" s="20"/>
      <c r="W6" s="20">
        <v>2393455149</v>
      </c>
      <c r="X6" s="20">
        <v>25262632</v>
      </c>
      <c r="Y6" s="20">
        <v>2368192517</v>
      </c>
      <c r="Z6" s="21">
        <v>9374.2905212726837</v>
      </c>
      <c r="AA6" s="22">
        <v>169823910</v>
      </c>
    </row>
    <row r="7" spans="1:27" ht="13.5" x14ac:dyDescent="0.25">
      <c r="A7" s="23" t="s">
        <v>35</v>
      </c>
      <c r="B7" s="17" t="s">
        <v>32</v>
      </c>
      <c r="C7" s="18">
        <v>1005827393</v>
      </c>
      <c r="D7" s="18"/>
      <c r="E7" s="19">
        <v>791881924</v>
      </c>
      <c r="F7" s="20">
        <v>746046067</v>
      </c>
      <c r="G7" s="20">
        <v>607069479</v>
      </c>
      <c r="H7" s="20">
        <v>102971579</v>
      </c>
      <c r="I7" s="20">
        <v>2528875</v>
      </c>
      <c r="J7" s="20">
        <v>712569933</v>
      </c>
      <c r="K7" s="20">
        <v>-283636850</v>
      </c>
      <c r="L7" s="20">
        <v>51726304</v>
      </c>
      <c r="M7" s="20">
        <v>67653299</v>
      </c>
      <c r="N7" s="20">
        <v>-164257247</v>
      </c>
      <c r="O7" s="20"/>
      <c r="P7" s="20"/>
      <c r="Q7" s="20"/>
      <c r="R7" s="20"/>
      <c r="S7" s="20"/>
      <c r="T7" s="20"/>
      <c r="U7" s="20"/>
      <c r="V7" s="20"/>
      <c r="W7" s="20">
        <v>548312686</v>
      </c>
      <c r="X7" s="20">
        <v>405774309</v>
      </c>
      <c r="Y7" s="20">
        <v>142538377</v>
      </c>
      <c r="Z7" s="21">
        <v>35.127501628004744</v>
      </c>
      <c r="AA7" s="22">
        <v>746046067</v>
      </c>
    </row>
    <row r="8" spans="1:27" ht="13.5" x14ac:dyDescent="0.25">
      <c r="A8" s="23" t="s">
        <v>36</v>
      </c>
      <c r="B8" s="17" t="s">
        <v>32</v>
      </c>
      <c r="C8" s="18">
        <v>48078346</v>
      </c>
      <c r="D8" s="18"/>
      <c r="E8" s="19">
        <v>-118554955</v>
      </c>
      <c r="F8" s="20">
        <v>-118554955</v>
      </c>
      <c r="G8" s="20">
        <v>45519977</v>
      </c>
      <c r="H8" s="20">
        <v>80618</v>
      </c>
      <c r="I8" s="20">
        <v>-1896</v>
      </c>
      <c r="J8" s="20">
        <v>45598699</v>
      </c>
      <c r="K8" s="20">
        <v>-36627357</v>
      </c>
      <c r="L8" s="20"/>
      <c r="M8" s="20">
        <v>-26961</v>
      </c>
      <c r="N8" s="20">
        <v>-36654318</v>
      </c>
      <c r="O8" s="20"/>
      <c r="P8" s="20"/>
      <c r="Q8" s="20"/>
      <c r="R8" s="20"/>
      <c r="S8" s="20"/>
      <c r="T8" s="20"/>
      <c r="U8" s="20"/>
      <c r="V8" s="20"/>
      <c r="W8" s="20">
        <v>8944381</v>
      </c>
      <c r="X8" s="20">
        <v>-60228035</v>
      </c>
      <c r="Y8" s="20">
        <v>69172416</v>
      </c>
      <c r="Z8" s="21">
        <v>-114.85085973666583</v>
      </c>
      <c r="AA8" s="22">
        <v>-118554955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-13159707</v>
      </c>
      <c r="D10" s="18"/>
      <c r="E10" s="19">
        <v>-3990933</v>
      </c>
      <c r="F10" s="20">
        <v>-4990933</v>
      </c>
      <c r="G10" s="20">
        <v>-1628982</v>
      </c>
      <c r="H10" s="20">
        <v>-941396</v>
      </c>
      <c r="I10" s="20">
        <v>-607217</v>
      </c>
      <c r="J10" s="20">
        <v>-3177595</v>
      </c>
      <c r="K10" s="20">
        <v>-15903439</v>
      </c>
      <c r="L10" s="20">
        <v>-724782</v>
      </c>
      <c r="M10" s="20">
        <v>-1507136</v>
      </c>
      <c r="N10" s="20">
        <v>-18135357</v>
      </c>
      <c r="O10" s="20"/>
      <c r="P10" s="20"/>
      <c r="Q10" s="20"/>
      <c r="R10" s="20"/>
      <c r="S10" s="20"/>
      <c r="T10" s="20"/>
      <c r="U10" s="20"/>
      <c r="V10" s="20"/>
      <c r="W10" s="20">
        <v>-21312952</v>
      </c>
      <c r="X10" s="20">
        <v>338058</v>
      </c>
      <c r="Y10" s="20">
        <v>-21651010</v>
      </c>
      <c r="Z10" s="21">
        <v>-6404.5252589792281</v>
      </c>
      <c r="AA10" s="22">
        <v>-4990933</v>
      </c>
    </row>
    <row r="11" spans="1:27" ht="13.5" x14ac:dyDescent="0.25">
      <c r="A11" s="23" t="s">
        <v>39</v>
      </c>
      <c r="B11" s="17" t="s">
        <v>32</v>
      </c>
      <c r="C11" s="18">
        <v>3590442921</v>
      </c>
      <c r="D11" s="18"/>
      <c r="E11" s="19">
        <v>174210513</v>
      </c>
      <c r="F11" s="20">
        <v>173868494</v>
      </c>
      <c r="G11" s="24">
        <v>3566749317</v>
      </c>
      <c r="H11" s="24">
        <v>151600263</v>
      </c>
      <c r="I11" s="24">
        <v>-65106245</v>
      </c>
      <c r="J11" s="20">
        <v>3653243335</v>
      </c>
      <c r="K11" s="24">
        <v>-154010893</v>
      </c>
      <c r="L11" s="24">
        <v>35678640</v>
      </c>
      <c r="M11" s="20">
        <v>58356185</v>
      </c>
      <c r="N11" s="24">
        <v>-59976068</v>
      </c>
      <c r="O11" s="24"/>
      <c r="P11" s="24"/>
      <c r="Q11" s="20"/>
      <c r="R11" s="24"/>
      <c r="S11" s="24"/>
      <c r="T11" s="20"/>
      <c r="U11" s="24"/>
      <c r="V11" s="24"/>
      <c r="W11" s="24">
        <v>3593267267</v>
      </c>
      <c r="X11" s="20">
        <v>125327790</v>
      </c>
      <c r="Y11" s="24">
        <v>3467939477</v>
      </c>
      <c r="Z11" s="25">
        <v>2767.0953720639295</v>
      </c>
      <c r="AA11" s="26">
        <v>173868494</v>
      </c>
    </row>
    <row r="12" spans="1:27" ht="13.5" x14ac:dyDescent="0.25">
      <c r="A12" s="23" t="s">
        <v>40</v>
      </c>
      <c r="B12" s="17" t="s">
        <v>32</v>
      </c>
      <c r="C12" s="18">
        <v>22160183</v>
      </c>
      <c r="D12" s="18"/>
      <c r="E12" s="19">
        <v>-296939</v>
      </c>
      <c r="F12" s="20">
        <v>-296939</v>
      </c>
      <c r="G12" s="20">
        <v>25618809</v>
      </c>
      <c r="H12" s="20"/>
      <c r="I12" s="20"/>
      <c r="J12" s="20">
        <v>25618809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25618809</v>
      </c>
      <c r="X12" s="20">
        <v>-296945</v>
      </c>
      <c r="Y12" s="20">
        <v>25915754</v>
      </c>
      <c r="Z12" s="21">
        <v>-8727.4592938086171</v>
      </c>
      <c r="AA12" s="22">
        <v>-296939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3959311727</v>
      </c>
      <c r="D13" s="29">
        <f>SUM(D6:D12)</f>
        <v>0</v>
      </c>
      <c r="E13" s="30">
        <f t="shared" si="0"/>
        <v>978730626</v>
      </c>
      <c r="F13" s="31">
        <f t="shared" si="0"/>
        <v>965895644</v>
      </c>
      <c r="G13" s="31">
        <f t="shared" si="0"/>
        <v>3815913179</v>
      </c>
      <c r="H13" s="31">
        <f t="shared" si="0"/>
        <v>193069727</v>
      </c>
      <c r="I13" s="31">
        <f t="shared" si="0"/>
        <v>-112287030</v>
      </c>
      <c r="J13" s="31">
        <f t="shared" si="0"/>
        <v>3896695876</v>
      </c>
      <c r="K13" s="31">
        <f t="shared" si="0"/>
        <v>-789380417</v>
      </c>
      <c r="L13" s="31">
        <f t="shared" si="0"/>
        <v>3450410354</v>
      </c>
      <c r="M13" s="31">
        <f t="shared" si="0"/>
        <v>-9440473</v>
      </c>
      <c r="N13" s="31">
        <f t="shared" si="0"/>
        <v>2651589464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6548285340</v>
      </c>
      <c r="X13" s="31">
        <f t="shared" si="0"/>
        <v>496177809</v>
      </c>
      <c r="Y13" s="31">
        <f t="shared" si="0"/>
        <v>6052107531</v>
      </c>
      <c r="Z13" s="32">
        <f>+IF(X13&lt;&gt;0,+(Y13/X13)*100,0)</f>
        <v>1219.7457083373915</v>
      </c>
      <c r="AA13" s="33">
        <f>SUM(AA6:AA12)</f>
        <v>965895644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7842955377</v>
      </c>
      <c r="D17" s="18"/>
      <c r="E17" s="19">
        <v>4178452204</v>
      </c>
      <c r="F17" s="20">
        <v>4139918495</v>
      </c>
      <c r="G17" s="24">
        <v>7638370835</v>
      </c>
      <c r="H17" s="24">
        <v>74673056</v>
      </c>
      <c r="I17" s="24">
        <v>-198136989</v>
      </c>
      <c r="J17" s="20">
        <v>7514906902</v>
      </c>
      <c r="K17" s="24">
        <v>-2713396613</v>
      </c>
      <c r="L17" s="24">
        <v>-145723038</v>
      </c>
      <c r="M17" s="20">
        <v>241294083</v>
      </c>
      <c r="N17" s="24">
        <v>-2617825568</v>
      </c>
      <c r="O17" s="24"/>
      <c r="P17" s="24"/>
      <c r="Q17" s="20"/>
      <c r="R17" s="24"/>
      <c r="S17" s="24"/>
      <c r="T17" s="20"/>
      <c r="U17" s="24"/>
      <c r="V17" s="24"/>
      <c r="W17" s="24">
        <v>4897081334</v>
      </c>
      <c r="X17" s="20">
        <v>764144082</v>
      </c>
      <c r="Y17" s="24">
        <v>4132937252</v>
      </c>
      <c r="Z17" s="25">
        <v>540.85837335582482</v>
      </c>
      <c r="AA17" s="26">
        <v>4139918495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7846298325</v>
      </c>
      <c r="D25" s="29">
        <f t="shared" ref="D25:Y25" si="1">SUM(D15:D24)</f>
        <v>0</v>
      </c>
      <c r="E25" s="35">
        <f t="shared" si="1"/>
        <v>4294090405</v>
      </c>
      <c r="F25" s="36">
        <f t="shared" si="1"/>
        <v>4255556696</v>
      </c>
      <c r="G25" s="36">
        <f t="shared" si="1"/>
        <v>7641713783</v>
      </c>
      <c r="H25" s="36">
        <f t="shared" si="1"/>
        <v>74673056</v>
      </c>
      <c r="I25" s="36">
        <f t="shared" si="1"/>
        <v>-198136989</v>
      </c>
      <c r="J25" s="36">
        <f t="shared" si="1"/>
        <v>7518249850</v>
      </c>
      <c r="K25" s="36">
        <f t="shared" si="1"/>
        <v>-2713396613</v>
      </c>
      <c r="L25" s="36">
        <f t="shared" si="1"/>
        <v>-145723038</v>
      </c>
      <c r="M25" s="36">
        <f t="shared" si="1"/>
        <v>241294083</v>
      </c>
      <c r="N25" s="36">
        <f t="shared" si="1"/>
        <v>-2617825568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4900424282</v>
      </c>
      <c r="X25" s="36">
        <f t="shared" si="1"/>
        <v>764144082</v>
      </c>
      <c r="Y25" s="36">
        <f t="shared" si="1"/>
        <v>4136280200</v>
      </c>
      <c r="Z25" s="37">
        <f>+IF(X25&lt;&gt;0,+(Y25/X25)*100,0)</f>
        <v>541.29584949137904</v>
      </c>
      <c r="AA25" s="38">
        <f>SUM(AA15:AA24)</f>
        <v>4255556696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11805610052</v>
      </c>
      <c r="D26" s="29">
        <f>+D13+D25</f>
        <v>0</v>
      </c>
      <c r="E26" s="30">
        <f t="shared" si="2"/>
        <v>5272821031</v>
      </c>
      <c r="F26" s="31">
        <f t="shared" si="2"/>
        <v>5221452340</v>
      </c>
      <c r="G26" s="31">
        <f t="shared" si="2"/>
        <v>11457626962</v>
      </c>
      <c r="H26" s="31">
        <f t="shared" si="2"/>
        <v>267742783</v>
      </c>
      <c r="I26" s="31">
        <f t="shared" si="2"/>
        <v>-310424019</v>
      </c>
      <c r="J26" s="31">
        <f t="shared" si="2"/>
        <v>11414945726</v>
      </c>
      <c r="K26" s="31">
        <f t="shared" si="2"/>
        <v>-3502777030</v>
      </c>
      <c r="L26" s="31">
        <f t="shared" si="2"/>
        <v>3304687316</v>
      </c>
      <c r="M26" s="31">
        <f t="shared" si="2"/>
        <v>231853610</v>
      </c>
      <c r="N26" s="31">
        <f t="shared" si="2"/>
        <v>33763896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11448709622</v>
      </c>
      <c r="X26" s="31">
        <f t="shared" si="2"/>
        <v>1260321891</v>
      </c>
      <c r="Y26" s="31">
        <f t="shared" si="2"/>
        <v>10188387731</v>
      </c>
      <c r="Z26" s="32">
        <f>+IF(X26&lt;&gt;0,+(Y26/X26)*100,0)</f>
        <v>808.39568079834305</v>
      </c>
      <c r="AA26" s="33">
        <f>+AA13+AA25</f>
        <v>5221452340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-612178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-160469</v>
      </c>
      <c r="Y30" s="20">
        <v>160469</v>
      </c>
      <c r="Z30" s="21">
        <v>-100</v>
      </c>
      <c r="AA30" s="22">
        <v>-612178</v>
      </c>
    </row>
    <row r="31" spans="1:27" ht="13.5" x14ac:dyDescent="0.25">
      <c r="A31" s="23" t="s">
        <v>58</v>
      </c>
      <c r="B31" s="39" t="s">
        <v>32</v>
      </c>
      <c r="C31" s="18">
        <v>213339186</v>
      </c>
      <c r="D31" s="18"/>
      <c r="E31" s="19">
        <v>47208865</v>
      </c>
      <c r="F31" s="20">
        <v>61510537</v>
      </c>
      <c r="G31" s="20">
        <v>56508770</v>
      </c>
      <c r="H31" s="20">
        <v>152297571</v>
      </c>
      <c r="I31" s="20">
        <v>-462328</v>
      </c>
      <c r="J31" s="20">
        <v>208344013</v>
      </c>
      <c r="K31" s="20">
        <v>-153595522</v>
      </c>
      <c r="L31" s="20">
        <v>1166511</v>
      </c>
      <c r="M31" s="20">
        <v>150304341</v>
      </c>
      <c r="N31" s="20">
        <v>-2124670</v>
      </c>
      <c r="O31" s="20"/>
      <c r="P31" s="20"/>
      <c r="Q31" s="20"/>
      <c r="R31" s="20"/>
      <c r="S31" s="20"/>
      <c r="T31" s="20"/>
      <c r="U31" s="20"/>
      <c r="V31" s="20"/>
      <c r="W31" s="20">
        <v>206219343</v>
      </c>
      <c r="X31" s="20">
        <v>32747472</v>
      </c>
      <c r="Y31" s="20">
        <v>173471871</v>
      </c>
      <c r="Z31" s="21">
        <v>529.72599228422882</v>
      </c>
      <c r="AA31" s="22">
        <v>61510537</v>
      </c>
    </row>
    <row r="32" spans="1:27" ht="13.5" x14ac:dyDescent="0.25">
      <c r="A32" s="23" t="s">
        <v>59</v>
      </c>
      <c r="B32" s="17" t="s">
        <v>32</v>
      </c>
      <c r="C32" s="18">
        <v>2095248132</v>
      </c>
      <c r="D32" s="18"/>
      <c r="E32" s="19">
        <v>1501470876</v>
      </c>
      <c r="F32" s="20">
        <v>1494814767</v>
      </c>
      <c r="G32" s="20">
        <v>924497268</v>
      </c>
      <c r="H32" s="20">
        <v>1558750012</v>
      </c>
      <c r="I32" s="20">
        <v>-1115999812</v>
      </c>
      <c r="J32" s="20">
        <v>1367247468</v>
      </c>
      <c r="K32" s="20">
        <v>-208011367</v>
      </c>
      <c r="L32" s="20">
        <v>-362746980</v>
      </c>
      <c r="M32" s="20">
        <v>517865505</v>
      </c>
      <c r="N32" s="20">
        <v>-52892842</v>
      </c>
      <c r="O32" s="20"/>
      <c r="P32" s="20"/>
      <c r="Q32" s="20"/>
      <c r="R32" s="20"/>
      <c r="S32" s="20"/>
      <c r="T32" s="20"/>
      <c r="U32" s="20"/>
      <c r="V32" s="20"/>
      <c r="W32" s="20">
        <v>1314354626</v>
      </c>
      <c r="X32" s="20">
        <v>745350143</v>
      </c>
      <c r="Y32" s="20">
        <v>569004483</v>
      </c>
      <c r="Z32" s="21">
        <v>76.340561324612239</v>
      </c>
      <c r="AA32" s="22">
        <v>1494814767</v>
      </c>
    </row>
    <row r="33" spans="1:27" ht="13.5" x14ac:dyDescent="0.25">
      <c r="A33" s="23" t="s">
        <v>60</v>
      </c>
      <c r="B33" s="17" t="s">
        <v>32</v>
      </c>
      <c r="C33" s="18">
        <v>-40234141</v>
      </c>
      <c r="D33" s="18"/>
      <c r="E33" s="19">
        <v>-40093992</v>
      </c>
      <c r="F33" s="20">
        <v>-39482992</v>
      </c>
      <c r="G33" s="20">
        <v>-9186087</v>
      </c>
      <c r="H33" s="20">
        <v>-19323461</v>
      </c>
      <c r="I33" s="20">
        <v>-13971872</v>
      </c>
      <c r="J33" s="20">
        <v>-42481420</v>
      </c>
      <c r="K33" s="20">
        <v>-12177413</v>
      </c>
      <c r="L33" s="20">
        <v>1209320</v>
      </c>
      <c r="M33" s="20">
        <v>4934567</v>
      </c>
      <c r="N33" s="20">
        <v>-6033526</v>
      </c>
      <c r="O33" s="20"/>
      <c r="P33" s="20"/>
      <c r="Q33" s="20"/>
      <c r="R33" s="20"/>
      <c r="S33" s="20"/>
      <c r="T33" s="20"/>
      <c r="U33" s="20"/>
      <c r="V33" s="20"/>
      <c r="W33" s="20">
        <v>-48514946</v>
      </c>
      <c r="X33" s="20">
        <v>-19741494</v>
      </c>
      <c r="Y33" s="20">
        <v>-28773452</v>
      </c>
      <c r="Z33" s="21">
        <v>145.75113717330615</v>
      </c>
      <c r="AA33" s="22">
        <v>-39482992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>
        <v>-383499</v>
      </c>
      <c r="M34" s="20"/>
      <c r="N34" s="20">
        <v>-383499</v>
      </c>
      <c r="O34" s="20"/>
      <c r="P34" s="20"/>
      <c r="Q34" s="20"/>
      <c r="R34" s="20"/>
      <c r="S34" s="20"/>
      <c r="T34" s="20"/>
      <c r="U34" s="20"/>
      <c r="V34" s="20"/>
      <c r="W34" s="20">
        <v>-383499</v>
      </c>
      <c r="X34" s="20">
        <v>38616</v>
      </c>
      <c r="Y34" s="20">
        <v>-422115</v>
      </c>
      <c r="Z34" s="21">
        <v>-1093.1090739589808</v>
      </c>
      <c r="AA34" s="22">
        <v>77235</v>
      </c>
    </row>
    <row r="35" spans="1:27" ht="13.5" x14ac:dyDescent="0.25">
      <c r="A35" s="23" t="s">
        <v>39</v>
      </c>
      <c r="B35" s="17" t="s">
        <v>32</v>
      </c>
      <c r="C35" s="18">
        <v>389302668</v>
      </c>
      <c r="D35" s="18"/>
      <c r="E35" s="19">
        <v>160830558</v>
      </c>
      <c r="F35" s="20">
        <v>160830558</v>
      </c>
      <c r="G35" s="20">
        <v>449889525</v>
      </c>
      <c r="H35" s="20">
        <v>19286611</v>
      </c>
      <c r="I35" s="20">
        <v>-3888788</v>
      </c>
      <c r="J35" s="20">
        <v>465287348</v>
      </c>
      <c r="K35" s="20">
        <v>-70685993</v>
      </c>
      <c r="L35" s="20">
        <v>2967711</v>
      </c>
      <c r="M35" s="20">
        <v>4947908</v>
      </c>
      <c r="N35" s="20">
        <v>-62770374</v>
      </c>
      <c r="O35" s="20"/>
      <c r="P35" s="20"/>
      <c r="Q35" s="20"/>
      <c r="R35" s="20"/>
      <c r="S35" s="20"/>
      <c r="T35" s="20"/>
      <c r="U35" s="20"/>
      <c r="V35" s="20"/>
      <c r="W35" s="20">
        <v>402516974</v>
      </c>
      <c r="X35" s="20">
        <v>112027958</v>
      </c>
      <c r="Y35" s="20">
        <v>290489016</v>
      </c>
      <c r="Z35" s="21">
        <v>259.30046497857256</v>
      </c>
      <c r="AA35" s="22">
        <v>160830558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2657910585</v>
      </c>
      <c r="D37" s="29">
        <f t="shared" ref="D37:Y37" si="3">SUM(D29:D36)</f>
        <v>0</v>
      </c>
      <c r="E37" s="30">
        <f t="shared" si="3"/>
        <v>1668881364</v>
      </c>
      <c r="F37" s="31">
        <f t="shared" si="3"/>
        <v>1677137927</v>
      </c>
      <c r="G37" s="31">
        <f t="shared" si="3"/>
        <v>1421709476</v>
      </c>
      <c r="H37" s="31">
        <f t="shared" si="3"/>
        <v>1711010733</v>
      </c>
      <c r="I37" s="31">
        <f t="shared" si="3"/>
        <v>-1134322800</v>
      </c>
      <c r="J37" s="31">
        <f t="shared" si="3"/>
        <v>1998397409</v>
      </c>
      <c r="K37" s="31">
        <f t="shared" si="3"/>
        <v>-444470295</v>
      </c>
      <c r="L37" s="31">
        <f t="shared" si="3"/>
        <v>-357786937</v>
      </c>
      <c r="M37" s="31">
        <f t="shared" si="3"/>
        <v>678052321</v>
      </c>
      <c r="N37" s="31">
        <f t="shared" si="3"/>
        <v>-124204911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1874192498</v>
      </c>
      <c r="X37" s="31">
        <f t="shared" si="3"/>
        <v>870262226</v>
      </c>
      <c r="Y37" s="31">
        <f t="shared" si="3"/>
        <v>1003930272</v>
      </c>
      <c r="Z37" s="32">
        <f>+IF(X37&lt;&gt;0,+(Y37/X37)*100,0)</f>
        <v>115.35951371971878</v>
      </c>
      <c r="AA37" s="33">
        <f>SUM(AA29:AA36)</f>
        <v>1677137927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135466564</v>
      </c>
      <c r="D39" s="18"/>
      <c r="E39" s="19">
        <v>2134348</v>
      </c>
      <c r="F39" s="20">
        <v>2134348</v>
      </c>
      <c r="G39" s="20">
        <v>132985046</v>
      </c>
      <c r="H39" s="20"/>
      <c r="I39" s="20"/>
      <c r="J39" s="20">
        <v>132985046</v>
      </c>
      <c r="K39" s="20">
        <v>-133128008</v>
      </c>
      <c r="L39" s="20"/>
      <c r="M39" s="20"/>
      <c r="N39" s="20">
        <v>-133128008</v>
      </c>
      <c r="O39" s="20"/>
      <c r="P39" s="20"/>
      <c r="Q39" s="20"/>
      <c r="R39" s="20"/>
      <c r="S39" s="20"/>
      <c r="T39" s="20"/>
      <c r="U39" s="20"/>
      <c r="V39" s="20"/>
      <c r="W39" s="20">
        <v>-142962</v>
      </c>
      <c r="X39" s="20">
        <v>2289813</v>
      </c>
      <c r="Y39" s="20">
        <v>-2432775</v>
      </c>
      <c r="Z39" s="21">
        <v>-106.24339192763776</v>
      </c>
      <c r="AA39" s="22">
        <v>2134348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>
        <v>-2673</v>
      </c>
      <c r="N40" s="20">
        <v>-2673</v>
      </c>
      <c r="O40" s="20"/>
      <c r="P40" s="20"/>
      <c r="Q40" s="20"/>
      <c r="R40" s="20"/>
      <c r="S40" s="20"/>
      <c r="T40" s="20"/>
      <c r="U40" s="20"/>
      <c r="V40" s="20"/>
      <c r="W40" s="20">
        <v>-2673</v>
      </c>
      <c r="X40" s="20"/>
      <c r="Y40" s="20">
        <v>-2673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135466564</v>
      </c>
      <c r="D43" s="29">
        <f t="shared" ref="D43:Y43" si="4">SUM(D39:D42)</f>
        <v>0</v>
      </c>
      <c r="E43" s="35">
        <f t="shared" si="4"/>
        <v>2134348</v>
      </c>
      <c r="F43" s="36">
        <f t="shared" si="4"/>
        <v>2134348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-133128008</v>
      </c>
      <c r="L43" s="36">
        <f t="shared" si="4"/>
        <v>0</v>
      </c>
      <c r="M43" s="36">
        <f t="shared" si="4"/>
        <v>-2673</v>
      </c>
      <c r="N43" s="36">
        <f t="shared" si="4"/>
        <v>-133130681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-145635</v>
      </c>
      <c r="X43" s="36">
        <f t="shared" si="4"/>
        <v>2289813</v>
      </c>
      <c r="Y43" s="36">
        <f t="shared" si="4"/>
        <v>-2435448</v>
      </c>
      <c r="Z43" s="37">
        <f>+IF(X43&lt;&gt;0,+(Y43/X43)*100,0)</f>
        <v>-106.36012635092908</v>
      </c>
      <c r="AA43" s="38">
        <f>SUM(AA39:AA42)</f>
        <v>2134348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2793377149</v>
      </c>
      <c r="D44" s="29">
        <f>+D37+D43</f>
        <v>0</v>
      </c>
      <c r="E44" s="30">
        <f t="shared" si="5"/>
        <v>1671015712</v>
      </c>
      <c r="F44" s="31">
        <f t="shared" si="5"/>
        <v>1679272275</v>
      </c>
      <c r="G44" s="31">
        <f t="shared" si="5"/>
        <v>1554694522</v>
      </c>
      <c r="H44" s="31">
        <f t="shared" si="5"/>
        <v>1711010733</v>
      </c>
      <c r="I44" s="31">
        <f t="shared" si="5"/>
        <v>-1134322800</v>
      </c>
      <c r="J44" s="31">
        <f t="shared" si="5"/>
        <v>2131382455</v>
      </c>
      <c r="K44" s="31">
        <f t="shared" si="5"/>
        <v>-577598303</v>
      </c>
      <c r="L44" s="31">
        <f t="shared" si="5"/>
        <v>-357786937</v>
      </c>
      <c r="M44" s="31">
        <f t="shared" si="5"/>
        <v>678049648</v>
      </c>
      <c r="N44" s="31">
        <f t="shared" si="5"/>
        <v>-257335592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1874046863</v>
      </c>
      <c r="X44" s="31">
        <f t="shared" si="5"/>
        <v>872552039</v>
      </c>
      <c r="Y44" s="31">
        <f t="shared" si="5"/>
        <v>1001494824</v>
      </c>
      <c r="Z44" s="32">
        <f>+IF(X44&lt;&gt;0,+(Y44/X44)*100,0)</f>
        <v>114.77766130118458</v>
      </c>
      <c r="AA44" s="33">
        <f>+AA37+AA43</f>
        <v>1679272275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9012232903</v>
      </c>
      <c r="D45" s="42">
        <f t="shared" si="6"/>
        <v>0</v>
      </c>
      <c r="E45" s="43">
        <f t="shared" si="6"/>
        <v>3601805319</v>
      </c>
      <c r="F45" s="44">
        <f t="shared" si="6"/>
        <v>3542180065</v>
      </c>
      <c r="G45" s="44">
        <f t="shared" si="6"/>
        <v>9902932440</v>
      </c>
      <c r="H45" s="44">
        <f t="shared" si="6"/>
        <v>-1443267950</v>
      </c>
      <c r="I45" s="44">
        <f t="shared" si="6"/>
        <v>823898781</v>
      </c>
      <c r="J45" s="44">
        <f t="shared" si="6"/>
        <v>9283563271</v>
      </c>
      <c r="K45" s="44">
        <f t="shared" si="6"/>
        <v>-2925178727</v>
      </c>
      <c r="L45" s="44">
        <f t="shared" si="6"/>
        <v>3662474253</v>
      </c>
      <c r="M45" s="44">
        <f t="shared" si="6"/>
        <v>-446196038</v>
      </c>
      <c r="N45" s="44">
        <f t="shared" si="6"/>
        <v>291099488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9574662759</v>
      </c>
      <c r="X45" s="44">
        <f t="shared" si="6"/>
        <v>387769852</v>
      </c>
      <c r="Y45" s="44">
        <f t="shared" si="6"/>
        <v>9186892907</v>
      </c>
      <c r="Z45" s="45">
        <f>+IF(X45&lt;&gt;0,+(Y45/X45)*100,0)</f>
        <v>2369.1612072513567</v>
      </c>
      <c r="AA45" s="46">
        <f>+AA26-AA44</f>
        <v>3542180065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998330722</v>
      </c>
      <c r="D47" s="18"/>
      <c r="E47" s="19">
        <v>-714002148</v>
      </c>
      <c r="F47" s="20">
        <v>-716502148</v>
      </c>
      <c r="G47" s="20">
        <v>1235926332</v>
      </c>
      <c r="H47" s="20">
        <v>-952961717</v>
      </c>
      <c r="I47" s="20">
        <v>802460697</v>
      </c>
      <c r="J47" s="20">
        <v>1085425312</v>
      </c>
      <c r="K47" s="20">
        <v>-697061391</v>
      </c>
      <c r="L47" s="20">
        <v>596960981</v>
      </c>
      <c r="M47" s="20">
        <v>-609443477</v>
      </c>
      <c r="N47" s="20">
        <v>-709543887</v>
      </c>
      <c r="O47" s="20"/>
      <c r="P47" s="20"/>
      <c r="Q47" s="20"/>
      <c r="R47" s="20"/>
      <c r="S47" s="20"/>
      <c r="T47" s="20"/>
      <c r="U47" s="20"/>
      <c r="V47" s="20"/>
      <c r="W47" s="20">
        <v>375881425</v>
      </c>
      <c r="X47" s="20">
        <v>-427068166</v>
      </c>
      <c r="Y47" s="20">
        <v>802949591</v>
      </c>
      <c r="Z47" s="47">
        <v>-188.01438620924981</v>
      </c>
      <c r="AA47" s="22">
        <v>-716502148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998302103</v>
      </c>
      <c r="D50" s="50">
        <f t="shared" ref="D50:Y50" si="7">SUM(D47:D49)</f>
        <v>0</v>
      </c>
      <c r="E50" s="51">
        <f t="shared" si="7"/>
        <v>-714002148</v>
      </c>
      <c r="F50" s="52">
        <f t="shared" si="7"/>
        <v>-716502148</v>
      </c>
      <c r="G50" s="52">
        <f t="shared" si="7"/>
        <v>1235897712</v>
      </c>
      <c r="H50" s="52">
        <f t="shared" si="7"/>
        <v>-952961717</v>
      </c>
      <c r="I50" s="52">
        <f t="shared" si="7"/>
        <v>802460697</v>
      </c>
      <c r="J50" s="52">
        <f t="shared" si="7"/>
        <v>1085396692</v>
      </c>
      <c r="K50" s="52">
        <f t="shared" si="7"/>
        <v>-697032771</v>
      </c>
      <c r="L50" s="52">
        <f t="shared" si="7"/>
        <v>596960981</v>
      </c>
      <c r="M50" s="52">
        <f t="shared" si="7"/>
        <v>-609443477</v>
      </c>
      <c r="N50" s="52">
        <f t="shared" si="7"/>
        <v>-709515267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375881425</v>
      </c>
      <c r="X50" s="52">
        <f t="shared" si="7"/>
        <v>-427068166</v>
      </c>
      <c r="Y50" s="52">
        <f t="shared" si="7"/>
        <v>802949591</v>
      </c>
      <c r="Z50" s="53">
        <f>+IF(X50&lt;&gt;0,+(Y50/X50)*100,0)</f>
        <v>-188.01438620924981</v>
      </c>
      <c r="AA50" s="54">
        <f>SUM(AA47:AA49)</f>
        <v>-716502148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11588416</v>
      </c>
      <c r="G7" s="20">
        <v>461637955</v>
      </c>
      <c r="H7" s="20">
        <v>-95415686</v>
      </c>
      <c r="I7" s="20">
        <v>-31722762</v>
      </c>
      <c r="J7" s="20">
        <v>334499507</v>
      </c>
      <c r="K7" s="20">
        <v>-32460283</v>
      </c>
      <c r="L7" s="20">
        <v>-12285142</v>
      </c>
      <c r="M7" s="20">
        <v>11626179</v>
      </c>
      <c r="N7" s="20">
        <v>-33119246</v>
      </c>
      <c r="O7" s="20"/>
      <c r="P7" s="20"/>
      <c r="Q7" s="20"/>
      <c r="R7" s="20"/>
      <c r="S7" s="20"/>
      <c r="T7" s="20"/>
      <c r="U7" s="20"/>
      <c r="V7" s="20"/>
      <c r="W7" s="20">
        <v>301380261</v>
      </c>
      <c r="X7" s="20">
        <v>5794230</v>
      </c>
      <c r="Y7" s="20">
        <v>295586031</v>
      </c>
      <c r="Z7" s="21">
        <v>5101.3858787103718</v>
      </c>
      <c r="AA7" s="22">
        <v>11588416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/>
      <c r="G11" s="24">
        <v>3135900318</v>
      </c>
      <c r="H11" s="24">
        <v>42835409</v>
      </c>
      <c r="I11" s="24">
        <v>40344716</v>
      </c>
      <c r="J11" s="20">
        <v>3219080443</v>
      </c>
      <c r="K11" s="24">
        <v>30100987</v>
      </c>
      <c r="L11" s="24">
        <v>30446810</v>
      </c>
      <c r="M11" s="20">
        <v>30880140</v>
      </c>
      <c r="N11" s="24">
        <v>91427937</v>
      </c>
      <c r="O11" s="24"/>
      <c r="P11" s="24"/>
      <c r="Q11" s="20"/>
      <c r="R11" s="24"/>
      <c r="S11" s="24"/>
      <c r="T11" s="20"/>
      <c r="U11" s="24"/>
      <c r="V11" s="24"/>
      <c r="W11" s="24">
        <v>3310508380</v>
      </c>
      <c r="X11" s="20"/>
      <c r="Y11" s="24">
        <v>3310508380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11588416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-2359296</v>
      </c>
      <c r="L13" s="31">
        <f t="shared" si="0"/>
        <v>18161668</v>
      </c>
      <c r="M13" s="31">
        <f t="shared" si="0"/>
        <v>42506319</v>
      </c>
      <c r="N13" s="31">
        <f t="shared" si="0"/>
        <v>58308691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3611888641</v>
      </c>
      <c r="X13" s="31">
        <f t="shared" si="0"/>
        <v>5794230</v>
      </c>
      <c r="Y13" s="31">
        <f t="shared" si="0"/>
        <v>3606094411</v>
      </c>
      <c r="Z13" s="32">
        <f>+IF(X13&lt;&gt;0,+(Y13/X13)*100,0)</f>
        <v>62235.955614464743</v>
      </c>
      <c r="AA13" s="33">
        <f>SUM(AA6:AA12)</f>
        <v>11588416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698671092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>
        <v>-14260701</v>
      </c>
      <c r="L17" s="24">
        <v>3121340</v>
      </c>
      <c r="M17" s="20">
        <v>-24832458</v>
      </c>
      <c r="N17" s="24">
        <v>-35971819</v>
      </c>
      <c r="O17" s="24"/>
      <c r="P17" s="24"/>
      <c r="Q17" s="20"/>
      <c r="R17" s="24"/>
      <c r="S17" s="24"/>
      <c r="T17" s="20"/>
      <c r="U17" s="24"/>
      <c r="V17" s="24"/>
      <c r="W17" s="24">
        <v>4188739731</v>
      </c>
      <c r="X17" s="20">
        <v>334616368</v>
      </c>
      <c r="Y17" s="24">
        <v>3854123363</v>
      </c>
      <c r="Z17" s="25">
        <v>1151.8035970673138</v>
      </c>
      <c r="AA17" s="26">
        <v>698671092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698671092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-14260701</v>
      </c>
      <c r="L25" s="36">
        <f t="shared" si="1"/>
        <v>3121340</v>
      </c>
      <c r="M25" s="36">
        <f t="shared" si="1"/>
        <v>-24832458</v>
      </c>
      <c r="N25" s="36">
        <f t="shared" si="1"/>
        <v>-35971819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4188739731</v>
      </c>
      <c r="X25" s="36">
        <f t="shared" si="1"/>
        <v>334616368</v>
      </c>
      <c r="Y25" s="36">
        <f t="shared" si="1"/>
        <v>3854123363</v>
      </c>
      <c r="Z25" s="37">
        <f>+IF(X25&lt;&gt;0,+(Y25/X25)*100,0)</f>
        <v>1151.8035970673138</v>
      </c>
      <c r="AA25" s="38">
        <f>SUM(AA15:AA24)</f>
        <v>698671092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710259508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-16619997</v>
      </c>
      <c r="L26" s="31">
        <f t="shared" si="2"/>
        <v>21283008</v>
      </c>
      <c r="M26" s="31">
        <f t="shared" si="2"/>
        <v>17673861</v>
      </c>
      <c r="N26" s="31">
        <f t="shared" si="2"/>
        <v>22336872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7800628372</v>
      </c>
      <c r="X26" s="31">
        <f t="shared" si="2"/>
        <v>340410598</v>
      </c>
      <c r="Y26" s="31">
        <f t="shared" si="2"/>
        <v>7460217774</v>
      </c>
      <c r="Z26" s="32">
        <f>+IF(X26&lt;&gt;0,+(Y26/X26)*100,0)</f>
        <v>2191.5351101965398</v>
      </c>
      <c r="AA26" s="33">
        <f>+AA13+AA25</f>
        <v>710259508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43115429</v>
      </c>
      <c r="G31" s="20">
        <v>51918584</v>
      </c>
      <c r="H31" s="20">
        <v>-212280</v>
      </c>
      <c r="I31" s="20">
        <v>122074</v>
      </c>
      <c r="J31" s="20">
        <v>51828378</v>
      </c>
      <c r="K31" s="20">
        <v>11740</v>
      </c>
      <c r="L31" s="20">
        <v>276217</v>
      </c>
      <c r="M31" s="20">
        <v>293377</v>
      </c>
      <c r="N31" s="20">
        <v>581334</v>
      </c>
      <c r="O31" s="20"/>
      <c r="P31" s="20"/>
      <c r="Q31" s="20"/>
      <c r="R31" s="20"/>
      <c r="S31" s="20"/>
      <c r="T31" s="20"/>
      <c r="U31" s="20"/>
      <c r="V31" s="20"/>
      <c r="W31" s="20">
        <v>52409712</v>
      </c>
      <c r="X31" s="20">
        <v>21557712</v>
      </c>
      <c r="Y31" s="20">
        <v>30852000</v>
      </c>
      <c r="Z31" s="21">
        <v>143.11351779817821</v>
      </c>
      <c r="AA31" s="22">
        <v>43115429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/>
      <c r="G35" s="20">
        <v>218872458</v>
      </c>
      <c r="H35" s="20">
        <v>19247952</v>
      </c>
      <c r="I35" s="20">
        <v>1167678</v>
      </c>
      <c r="J35" s="20">
        <v>239288088</v>
      </c>
      <c r="K35" s="20">
        <v>806482</v>
      </c>
      <c r="L35" s="20">
        <v>2670337</v>
      </c>
      <c r="M35" s="20">
        <v>6501716</v>
      </c>
      <c r="N35" s="20">
        <v>9978535</v>
      </c>
      <c r="O35" s="20"/>
      <c r="P35" s="20"/>
      <c r="Q35" s="20"/>
      <c r="R35" s="20"/>
      <c r="S35" s="20"/>
      <c r="T35" s="20"/>
      <c r="U35" s="20"/>
      <c r="V35" s="20"/>
      <c r="W35" s="20">
        <v>249266623</v>
      </c>
      <c r="X35" s="20"/>
      <c r="Y35" s="20">
        <v>249266623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43115429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818222</v>
      </c>
      <c r="L37" s="31">
        <f t="shared" si="3"/>
        <v>2946554</v>
      </c>
      <c r="M37" s="31">
        <f t="shared" si="3"/>
        <v>6795093</v>
      </c>
      <c r="N37" s="31">
        <f t="shared" si="3"/>
        <v>10559869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301676335</v>
      </c>
      <c r="X37" s="31">
        <f t="shared" si="3"/>
        <v>21557712</v>
      </c>
      <c r="Y37" s="31">
        <f t="shared" si="3"/>
        <v>280118623</v>
      </c>
      <c r="Z37" s="32">
        <f>+IF(X37&lt;&gt;0,+(Y37/X37)*100,0)</f>
        <v>1299.3893925292257</v>
      </c>
      <c r="AA37" s="33">
        <f>SUM(AA29:AA36)</f>
        <v>43115429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43115429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818222</v>
      </c>
      <c r="L44" s="31">
        <f t="shared" si="5"/>
        <v>2946554</v>
      </c>
      <c r="M44" s="31">
        <f t="shared" si="5"/>
        <v>6795093</v>
      </c>
      <c r="N44" s="31">
        <f t="shared" si="5"/>
        <v>10559869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301676335</v>
      </c>
      <c r="X44" s="31">
        <f t="shared" si="5"/>
        <v>21557712</v>
      </c>
      <c r="Y44" s="31">
        <f t="shared" si="5"/>
        <v>280118623</v>
      </c>
      <c r="Z44" s="32">
        <f>+IF(X44&lt;&gt;0,+(Y44/X44)*100,0)</f>
        <v>1299.3893925292257</v>
      </c>
      <c r="AA44" s="33">
        <f>+AA37+AA43</f>
        <v>43115429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667144079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-17438219</v>
      </c>
      <c r="L45" s="44">
        <f t="shared" si="6"/>
        <v>18336454</v>
      </c>
      <c r="M45" s="44">
        <f t="shared" si="6"/>
        <v>10878768</v>
      </c>
      <c r="N45" s="44">
        <f t="shared" si="6"/>
        <v>11777003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7498952037</v>
      </c>
      <c r="X45" s="44">
        <f t="shared" si="6"/>
        <v>318852886</v>
      </c>
      <c r="Y45" s="44">
        <f t="shared" si="6"/>
        <v>7180099151</v>
      </c>
      <c r="Z45" s="45">
        <f>+IF(X45&lt;&gt;0,+(Y45/X45)*100,0)</f>
        <v>2251.8532734873852</v>
      </c>
      <c r="AA45" s="46">
        <f>+AA26-AA44</f>
        <v>667144079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-725222328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>
        <v>-77377837</v>
      </c>
      <c r="L47" s="20">
        <v>-73094135</v>
      </c>
      <c r="M47" s="20">
        <v>67893304</v>
      </c>
      <c r="N47" s="20">
        <v>-82578668</v>
      </c>
      <c r="O47" s="20"/>
      <c r="P47" s="20"/>
      <c r="Q47" s="20"/>
      <c r="R47" s="20"/>
      <c r="S47" s="20"/>
      <c r="T47" s="20"/>
      <c r="U47" s="20"/>
      <c r="V47" s="20"/>
      <c r="W47" s="20">
        <v>733426743</v>
      </c>
      <c r="X47" s="20">
        <v>-362611176</v>
      </c>
      <c r="Y47" s="20">
        <v>1096037919</v>
      </c>
      <c r="Z47" s="47">
        <v>-302.26258635779055</v>
      </c>
      <c r="AA47" s="22">
        <v>-725222328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-725222328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-77377837</v>
      </c>
      <c r="L50" s="52">
        <f t="shared" si="7"/>
        <v>-73094135</v>
      </c>
      <c r="M50" s="52">
        <f t="shared" si="7"/>
        <v>67893304</v>
      </c>
      <c r="N50" s="52">
        <f t="shared" si="7"/>
        <v>-82578668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733426743</v>
      </c>
      <c r="X50" s="52">
        <f t="shared" si="7"/>
        <v>-362611176</v>
      </c>
      <c r="Y50" s="52">
        <f t="shared" si="7"/>
        <v>1096037919</v>
      </c>
      <c r="Z50" s="53">
        <f>+IF(X50&lt;&gt;0,+(Y50/X50)*100,0)</f>
        <v>-302.26258635779055</v>
      </c>
      <c r="AA50" s="54">
        <f>SUM(AA47:AA49)</f>
        <v>-725222328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490716840</v>
      </c>
      <c r="G6" s="20">
        <v>105207</v>
      </c>
      <c r="H6" s="20"/>
      <c r="I6" s="20"/>
      <c r="J6" s="20">
        <v>105207</v>
      </c>
      <c r="K6" s="20">
        <v>-105207</v>
      </c>
      <c r="L6" s="20">
        <v>3365395914</v>
      </c>
      <c r="M6" s="20"/>
      <c r="N6" s="20">
        <v>3365290707</v>
      </c>
      <c r="O6" s="20"/>
      <c r="P6" s="20"/>
      <c r="Q6" s="20"/>
      <c r="R6" s="20"/>
      <c r="S6" s="20"/>
      <c r="T6" s="20"/>
      <c r="U6" s="20"/>
      <c r="V6" s="20"/>
      <c r="W6" s="20">
        <v>3365395914</v>
      </c>
      <c r="X6" s="20">
        <v>245358420</v>
      </c>
      <c r="Y6" s="20">
        <v>3120037494</v>
      </c>
      <c r="Z6" s="21">
        <v>1271.6243828110728</v>
      </c>
      <c r="AA6" s="22">
        <v>490716840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105137600</v>
      </c>
      <c r="F7" s="20">
        <v>105137600</v>
      </c>
      <c r="G7" s="20"/>
      <c r="H7" s="20">
        <v>31177129</v>
      </c>
      <c r="I7" s="20"/>
      <c r="J7" s="20">
        <v>31177129</v>
      </c>
      <c r="K7" s="20">
        <v>-381429098</v>
      </c>
      <c r="L7" s="20"/>
      <c r="M7" s="20"/>
      <c r="N7" s="20">
        <v>-381429098</v>
      </c>
      <c r="O7" s="20"/>
      <c r="P7" s="20"/>
      <c r="Q7" s="20"/>
      <c r="R7" s="20"/>
      <c r="S7" s="20"/>
      <c r="T7" s="20"/>
      <c r="U7" s="20"/>
      <c r="V7" s="20"/>
      <c r="W7" s="20">
        <v>-350251969</v>
      </c>
      <c r="X7" s="20">
        <v>52568796</v>
      </c>
      <c r="Y7" s="20">
        <v>-402820765</v>
      </c>
      <c r="Z7" s="21">
        <v>-766.27352279477736</v>
      </c>
      <c r="AA7" s="22">
        <v>105137600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-105137600</v>
      </c>
      <c r="G8" s="20">
        <v>37276701</v>
      </c>
      <c r="H8" s="20"/>
      <c r="I8" s="20"/>
      <c r="J8" s="20">
        <v>37276701</v>
      </c>
      <c r="K8" s="20">
        <v>-37276701</v>
      </c>
      <c r="L8" s="20"/>
      <c r="M8" s="20"/>
      <c r="N8" s="20">
        <v>-37276701</v>
      </c>
      <c r="O8" s="20"/>
      <c r="P8" s="20"/>
      <c r="Q8" s="20"/>
      <c r="R8" s="20"/>
      <c r="S8" s="20"/>
      <c r="T8" s="20"/>
      <c r="U8" s="20"/>
      <c r="V8" s="20"/>
      <c r="W8" s="20"/>
      <c r="X8" s="20">
        <v>-52568802</v>
      </c>
      <c r="Y8" s="20">
        <v>52568802</v>
      </c>
      <c r="Z8" s="21">
        <v>-100</v>
      </c>
      <c r="AA8" s="22">
        <v>-105137600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/>
      <c r="G10" s="20">
        <v>6067948</v>
      </c>
      <c r="H10" s="20"/>
      <c r="I10" s="20"/>
      <c r="J10" s="20">
        <v>6067948</v>
      </c>
      <c r="K10" s="20">
        <v>-6067948</v>
      </c>
      <c r="L10" s="20"/>
      <c r="M10" s="20"/>
      <c r="N10" s="20">
        <v>-6067948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130505680</v>
      </c>
      <c r="D11" s="18"/>
      <c r="E11" s="19"/>
      <c r="F11" s="20"/>
      <c r="G11" s="24">
        <v>106985815</v>
      </c>
      <c r="H11" s="24">
        <v>103125179</v>
      </c>
      <c r="I11" s="24">
        <v>-109140616</v>
      </c>
      <c r="J11" s="20">
        <v>100970378</v>
      </c>
      <c r="K11" s="24">
        <v>-207336007</v>
      </c>
      <c r="L11" s="24">
        <v>1432883</v>
      </c>
      <c r="M11" s="20">
        <v>-3181982</v>
      </c>
      <c r="N11" s="24">
        <v>-209085106</v>
      </c>
      <c r="O11" s="24"/>
      <c r="P11" s="24"/>
      <c r="Q11" s="20"/>
      <c r="R11" s="24"/>
      <c r="S11" s="24"/>
      <c r="T11" s="20"/>
      <c r="U11" s="24"/>
      <c r="V11" s="24"/>
      <c r="W11" s="24">
        <v>-108114728</v>
      </c>
      <c r="X11" s="20"/>
      <c r="Y11" s="24">
        <v>-108114728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173955534</v>
      </c>
      <c r="D13" s="29">
        <f>SUM(D6:D12)</f>
        <v>0</v>
      </c>
      <c r="E13" s="30">
        <f t="shared" si="0"/>
        <v>490716840</v>
      </c>
      <c r="F13" s="31">
        <f t="shared" si="0"/>
        <v>490716840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-632214961</v>
      </c>
      <c r="L13" s="31">
        <f t="shared" si="0"/>
        <v>3366828797</v>
      </c>
      <c r="M13" s="31">
        <f t="shared" si="0"/>
        <v>-3181982</v>
      </c>
      <c r="N13" s="31">
        <f t="shared" si="0"/>
        <v>2731431854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2907029217</v>
      </c>
      <c r="X13" s="31">
        <f t="shared" si="0"/>
        <v>245358414</v>
      </c>
      <c r="Y13" s="31">
        <f t="shared" si="0"/>
        <v>2661670803</v>
      </c>
      <c r="Z13" s="32">
        <f>+IF(X13&lt;&gt;0,+(Y13/X13)*100,0)</f>
        <v>1084.8092631541058</v>
      </c>
      <c r="AA13" s="33">
        <f>SUM(AA6:AA12)</f>
        <v>490716840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2901587042</v>
      </c>
      <c r="D17" s="18"/>
      <c r="E17" s="19">
        <v>2687806701</v>
      </c>
      <c r="F17" s="20">
        <v>2687806701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>
        <v>-2900451852</v>
      </c>
      <c r="L17" s="24">
        <v>20489294</v>
      </c>
      <c r="M17" s="20">
        <v>16454943</v>
      </c>
      <c r="N17" s="24">
        <v>-2863507615</v>
      </c>
      <c r="O17" s="24"/>
      <c r="P17" s="24"/>
      <c r="Q17" s="20"/>
      <c r="R17" s="24"/>
      <c r="S17" s="24"/>
      <c r="T17" s="20"/>
      <c r="U17" s="24"/>
      <c r="V17" s="24"/>
      <c r="W17" s="24">
        <v>76551914</v>
      </c>
      <c r="X17" s="20">
        <v>-8463068</v>
      </c>
      <c r="Y17" s="24">
        <v>85014982</v>
      </c>
      <c r="Z17" s="25">
        <v>-1004.5409300740582</v>
      </c>
      <c r="AA17" s="26">
        <v>2687806701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2901587042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2803444902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-2900451852</v>
      </c>
      <c r="L25" s="36">
        <f t="shared" si="1"/>
        <v>20489294</v>
      </c>
      <c r="M25" s="36">
        <f t="shared" si="1"/>
        <v>16454943</v>
      </c>
      <c r="N25" s="36">
        <f t="shared" si="1"/>
        <v>-2863507615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76551914</v>
      </c>
      <c r="X25" s="36">
        <f t="shared" si="1"/>
        <v>-8463068</v>
      </c>
      <c r="Y25" s="36">
        <f t="shared" si="1"/>
        <v>85014982</v>
      </c>
      <c r="Z25" s="37">
        <f>+IF(X25&lt;&gt;0,+(Y25/X25)*100,0)</f>
        <v>-1004.5409300740582</v>
      </c>
      <c r="AA25" s="38">
        <f>SUM(AA15:AA24)</f>
        <v>2803444902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3075542576</v>
      </c>
      <c r="D26" s="29">
        <f>+D13+D25</f>
        <v>0</v>
      </c>
      <c r="E26" s="30">
        <f t="shared" si="2"/>
        <v>3294161742</v>
      </c>
      <c r="F26" s="31">
        <f t="shared" si="2"/>
        <v>3294161742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-3532666813</v>
      </c>
      <c r="L26" s="31">
        <f t="shared" si="2"/>
        <v>3387318091</v>
      </c>
      <c r="M26" s="31">
        <f t="shared" si="2"/>
        <v>13272961</v>
      </c>
      <c r="N26" s="31">
        <f t="shared" si="2"/>
        <v>-132075761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2983581131</v>
      </c>
      <c r="X26" s="31">
        <f t="shared" si="2"/>
        <v>236895346</v>
      </c>
      <c r="Y26" s="31">
        <f t="shared" si="2"/>
        <v>2746685785</v>
      </c>
      <c r="Z26" s="32">
        <f>+IF(X26&lt;&gt;0,+(Y26/X26)*100,0)</f>
        <v>1159.4511379721239</v>
      </c>
      <c r="AA26" s="33">
        <f>+AA13+AA25</f>
        <v>3294161742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155397816</v>
      </c>
      <c r="D31" s="18"/>
      <c r="E31" s="19"/>
      <c r="F31" s="20"/>
      <c r="G31" s="20">
        <v>350937</v>
      </c>
      <c r="H31" s="20">
        <v>152490631</v>
      </c>
      <c r="I31" s="20">
        <v>-599385</v>
      </c>
      <c r="J31" s="20">
        <v>152242183</v>
      </c>
      <c r="K31" s="20">
        <v>-153624363</v>
      </c>
      <c r="L31" s="20">
        <v>858785</v>
      </c>
      <c r="M31" s="20">
        <v>150004967</v>
      </c>
      <c r="N31" s="20">
        <v>-2760611</v>
      </c>
      <c r="O31" s="20"/>
      <c r="P31" s="20"/>
      <c r="Q31" s="20"/>
      <c r="R31" s="20"/>
      <c r="S31" s="20"/>
      <c r="T31" s="20"/>
      <c r="U31" s="20"/>
      <c r="V31" s="20"/>
      <c r="W31" s="20">
        <v>149481572</v>
      </c>
      <c r="X31" s="20"/>
      <c r="Y31" s="20">
        <v>149481572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17153337</v>
      </c>
      <c r="D32" s="18"/>
      <c r="E32" s="19"/>
      <c r="F32" s="20"/>
      <c r="G32" s="20">
        <v>424079249</v>
      </c>
      <c r="H32" s="20">
        <v>1001762521</v>
      </c>
      <c r="I32" s="20">
        <v>-970309648</v>
      </c>
      <c r="J32" s="20">
        <v>455532122</v>
      </c>
      <c r="K32" s="20">
        <v>-704415744</v>
      </c>
      <c r="L32" s="20">
        <v>29070270</v>
      </c>
      <c r="M32" s="20">
        <v>-70219398</v>
      </c>
      <c r="N32" s="20">
        <v>-745564872</v>
      </c>
      <c r="O32" s="20"/>
      <c r="P32" s="20"/>
      <c r="Q32" s="20"/>
      <c r="R32" s="20"/>
      <c r="S32" s="20"/>
      <c r="T32" s="20"/>
      <c r="U32" s="20"/>
      <c r="V32" s="20"/>
      <c r="W32" s="20">
        <v>-290032750</v>
      </c>
      <c r="X32" s="20"/>
      <c r="Y32" s="20">
        <v>-290032750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9000000</v>
      </c>
      <c r="D33" s="18"/>
      <c r="E33" s="19">
        <v>-13750000</v>
      </c>
      <c r="F33" s="20">
        <v>-13750000</v>
      </c>
      <c r="G33" s="20">
        <v>16959197</v>
      </c>
      <c r="H33" s="20">
        <v>-7921048</v>
      </c>
      <c r="I33" s="20">
        <v>-927688</v>
      </c>
      <c r="J33" s="20">
        <v>8110461</v>
      </c>
      <c r="K33" s="20">
        <v>-1065009</v>
      </c>
      <c r="L33" s="20">
        <v>1075385</v>
      </c>
      <c r="M33" s="20">
        <v>3099002</v>
      </c>
      <c r="N33" s="20">
        <v>3109378</v>
      </c>
      <c r="O33" s="20"/>
      <c r="P33" s="20"/>
      <c r="Q33" s="20"/>
      <c r="R33" s="20"/>
      <c r="S33" s="20"/>
      <c r="T33" s="20"/>
      <c r="U33" s="20"/>
      <c r="V33" s="20"/>
      <c r="W33" s="20">
        <v>11219839</v>
      </c>
      <c r="X33" s="20">
        <v>-6874998</v>
      </c>
      <c r="Y33" s="20">
        <v>18094837</v>
      </c>
      <c r="Z33" s="21">
        <v>-263.19770565751435</v>
      </c>
      <c r="AA33" s="22">
        <v>-13750000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483306</v>
      </c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>
        <v>-80837</v>
      </c>
      <c r="L35" s="20">
        <v>341703</v>
      </c>
      <c r="M35" s="20">
        <v>109320</v>
      </c>
      <c r="N35" s="20">
        <v>370186</v>
      </c>
      <c r="O35" s="20"/>
      <c r="P35" s="20"/>
      <c r="Q35" s="20"/>
      <c r="R35" s="20"/>
      <c r="S35" s="20"/>
      <c r="T35" s="20"/>
      <c r="U35" s="20"/>
      <c r="V35" s="20"/>
      <c r="W35" s="20">
        <v>585848</v>
      </c>
      <c r="X35" s="20"/>
      <c r="Y35" s="20">
        <v>585848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182034459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-13750000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-859185953</v>
      </c>
      <c r="L37" s="31">
        <f t="shared" si="3"/>
        <v>31346143</v>
      </c>
      <c r="M37" s="31">
        <f t="shared" si="3"/>
        <v>82993891</v>
      </c>
      <c r="N37" s="31">
        <f t="shared" si="3"/>
        <v>-744845919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-128745491</v>
      </c>
      <c r="X37" s="31">
        <f t="shared" si="3"/>
        <v>-6874998</v>
      </c>
      <c r="Y37" s="31">
        <f t="shared" si="3"/>
        <v>-121870493</v>
      </c>
      <c r="Z37" s="32">
        <f>+IF(X37&lt;&gt;0,+(Y37/X37)*100,0)</f>
        <v>1772.6622320471947</v>
      </c>
      <c r="AA37" s="33">
        <f>SUM(AA29:AA36)</f>
        <v>-13750000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>
        <v>-132985046</v>
      </c>
      <c r="L39" s="20"/>
      <c r="M39" s="20"/>
      <c r="N39" s="20">
        <v>-132985046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-132985046</v>
      </c>
      <c r="L43" s="36">
        <f t="shared" si="4"/>
        <v>0</v>
      </c>
      <c r="M43" s="36">
        <f t="shared" si="4"/>
        <v>0</v>
      </c>
      <c r="N43" s="36">
        <f t="shared" si="4"/>
        <v>-132985046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315019505</v>
      </c>
      <c r="D44" s="29">
        <f>+D37+D43</f>
        <v>0</v>
      </c>
      <c r="E44" s="30">
        <f t="shared" si="5"/>
        <v>-13750000</v>
      </c>
      <c r="F44" s="31">
        <f t="shared" si="5"/>
        <v>-13750000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-992170999</v>
      </c>
      <c r="L44" s="31">
        <f t="shared" si="5"/>
        <v>31346143</v>
      </c>
      <c r="M44" s="31">
        <f t="shared" si="5"/>
        <v>82993891</v>
      </c>
      <c r="N44" s="31">
        <f t="shared" si="5"/>
        <v>-877830965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-128745491</v>
      </c>
      <c r="X44" s="31">
        <f t="shared" si="5"/>
        <v>-6874998</v>
      </c>
      <c r="Y44" s="31">
        <f t="shared" si="5"/>
        <v>-121870493</v>
      </c>
      <c r="Z44" s="32">
        <f>+IF(X44&lt;&gt;0,+(Y44/X44)*100,0)</f>
        <v>1772.6622320471947</v>
      </c>
      <c r="AA44" s="33">
        <f>+AA37+AA43</f>
        <v>-13750000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2760523071</v>
      </c>
      <c r="D45" s="42">
        <f t="shared" si="6"/>
        <v>0</v>
      </c>
      <c r="E45" s="43">
        <f t="shared" si="6"/>
        <v>3307911742</v>
      </c>
      <c r="F45" s="44">
        <f t="shared" si="6"/>
        <v>3307911742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-2540495814</v>
      </c>
      <c r="L45" s="44">
        <f t="shared" si="6"/>
        <v>3355971948</v>
      </c>
      <c r="M45" s="44">
        <f t="shared" si="6"/>
        <v>-69720930</v>
      </c>
      <c r="N45" s="44">
        <f t="shared" si="6"/>
        <v>745755204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3112326622</v>
      </c>
      <c r="X45" s="44">
        <f t="shared" si="6"/>
        <v>243770344</v>
      </c>
      <c r="Y45" s="44">
        <f t="shared" si="6"/>
        <v>2868556278</v>
      </c>
      <c r="Z45" s="45">
        <f>+IF(X45&lt;&gt;0,+(Y45/X45)*100,0)</f>
        <v>1176.7453870434706</v>
      </c>
      <c r="AA45" s="46">
        <f>+AA26-AA44</f>
        <v>3307911742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/>
      <c r="G47" s="20">
        <v>-8775167</v>
      </c>
      <c r="H47" s="20">
        <v>23677713</v>
      </c>
      <c r="I47" s="20"/>
      <c r="J47" s="20">
        <v>14902546</v>
      </c>
      <c r="K47" s="20">
        <v>8775167</v>
      </c>
      <c r="L47" s="20"/>
      <c r="M47" s="20"/>
      <c r="N47" s="20">
        <v>8775167</v>
      </c>
      <c r="O47" s="20"/>
      <c r="P47" s="20"/>
      <c r="Q47" s="20"/>
      <c r="R47" s="20"/>
      <c r="S47" s="20"/>
      <c r="T47" s="20"/>
      <c r="U47" s="20"/>
      <c r="V47" s="20"/>
      <c r="W47" s="20">
        <v>23677713</v>
      </c>
      <c r="X47" s="20"/>
      <c r="Y47" s="20">
        <v>23677713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8803787</v>
      </c>
      <c r="L50" s="52">
        <f t="shared" si="7"/>
        <v>0</v>
      </c>
      <c r="M50" s="52">
        <f t="shared" si="7"/>
        <v>0</v>
      </c>
      <c r="N50" s="52">
        <f t="shared" si="7"/>
        <v>8803787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23677713</v>
      </c>
      <c r="X50" s="52">
        <f t="shared" si="7"/>
        <v>0</v>
      </c>
      <c r="Y50" s="52">
        <f t="shared" si="7"/>
        <v>23677713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90140146</v>
      </c>
      <c r="D6" s="18"/>
      <c r="E6" s="19">
        <v>-15649204</v>
      </c>
      <c r="F6" s="20">
        <v>-15649204</v>
      </c>
      <c r="G6" s="20">
        <v>10398505</v>
      </c>
      <c r="H6" s="20">
        <v>10221515</v>
      </c>
      <c r="I6" s="20">
        <v>7406495</v>
      </c>
      <c r="J6" s="20">
        <v>28026515</v>
      </c>
      <c r="K6" s="20">
        <v>13673289</v>
      </c>
      <c r="L6" s="20">
        <v>12589734</v>
      </c>
      <c r="M6" s="20">
        <v>11450971</v>
      </c>
      <c r="N6" s="20">
        <v>37713994</v>
      </c>
      <c r="O6" s="20"/>
      <c r="P6" s="20"/>
      <c r="Q6" s="20"/>
      <c r="R6" s="20"/>
      <c r="S6" s="20"/>
      <c r="T6" s="20"/>
      <c r="U6" s="20"/>
      <c r="V6" s="20"/>
      <c r="W6" s="20">
        <v>65740509</v>
      </c>
      <c r="X6" s="20">
        <v>2637425</v>
      </c>
      <c r="Y6" s="20">
        <v>63103084</v>
      </c>
      <c r="Z6" s="21">
        <v>2392.6020265979128</v>
      </c>
      <c r="AA6" s="22">
        <v>-15649204</v>
      </c>
    </row>
    <row r="7" spans="1:27" ht="13.5" x14ac:dyDescent="0.25">
      <c r="A7" s="23" t="s">
        <v>35</v>
      </c>
      <c r="B7" s="17" t="s">
        <v>32</v>
      </c>
      <c r="C7" s="18">
        <v>9132520</v>
      </c>
      <c r="D7" s="18"/>
      <c r="E7" s="19">
        <v>-303821</v>
      </c>
      <c r="F7" s="20">
        <v>-303821</v>
      </c>
      <c r="G7" s="20">
        <v>3897905</v>
      </c>
      <c r="H7" s="20">
        <v>3067138</v>
      </c>
      <c r="I7" s="20">
        <v>2920018</v>
      </c>
      <c r="J7" s="20">
        <v>9885061</v>
      </c>
      <c r="K7" s="20">
        <v>-2434561</v>
      </c>
      <c r="L7" s="20">
        <v>272271</v>
      </c>
      <c r="M7" s="20">
        <v>-3012545</v>
      </c>
      <c r="N7" s="20">
        <v>-5174835</v>
      </c>
      <c r="O7" s="20"/>
      <c r="P7" s="20"/>
      <c r="Q7" s="20"/>
      <c r="R7" s="20"/>
      <c r="S7" s="20"/>
      <c r="T7" s="20"/>
      <c r="U7" s="20"/>
      <c r="V7" s="20"/>
      <c r="W7" s="20">
        <v>4710226</v>
      </c>
      <c r="X7" s="20">
        <v>-2262672</v>
      </c>
      <c r="Y7" s="20">
        <v>6972898</v>
      </c>
      <c r="Z7" s="21">
        <v>-308.17095893704436</v>
      </c>
      <c r="AA7" s="22">
        <v>-303821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-286609</v>
      </c>
      <c r="D10" s="18"/>
      <c r="E10" s="19"/>
      <c r="F10" s="20"/>
      <c r="G10" s="20">
        <v>-36539</v>
      </c>
      <c r="H10" s="20">
        <v>-35841</v>
      </c>
      <c r="I10" s="20">
        <v>-38244</v>
      </c>
      <c r="J10" s="20">
        <v>-110624</v>
      </c>
      <c r="K10" s="20">
        <v>-34782</v>
      </c>
      <c r="L10" s="20">
        <v>-29358</v>
      </c>
      <c r="M10" s="20"/>
      <c r="N10" s="20">
        <v>-64140</v>
      </c>
      <c r="O10" s="20"/>
      <c r="P10" s="20"/>
      <c r="Q10" s="20"/>
      <c r="R10" s="20"/>
      <c r="S10" s="20"/>
      <c r="T10" s="20"/>
      <c r="U10" s="20"/>
      <c r="V10" s="20"/>
      <c r="W10" s="20">
        <v>-174764</v>
      </c>
      <c r="X10" s="20"/>
      <c r="Y10" s="20">
        <v>-174764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98986057</v>
      </c>
      <c r="D13" s="29">
        <f>SUM(D6:D12)</f>
        <v>0</v>
      </c>
      <c r="E13" s="30">
        <f t="shared" si="0"/>
        <v>-15953025</v>
      </c>
      <c r="F13" s="31">
        <f t="shared" si="0"/>
        <v>-15953025</v>
      </c>
      <c r="G13" s="31">
        <f t="shared" si="0"/>
        <v>14259871</v>
      </c>
      <c r="H13" s="31">
        <f t="shared" si="0"/>
        <v>13252812</v>
      </c>
      <c r="I13" s="31">
        <f t="shared" si="0"/>
        <v>10288269</v>
      </c>
      <c r="J13" s="31">
        <f t="shared" si="0"/>
        <v>37800952</v>
      </c>
      <c r="K13" s="31">
        <f t="shared" si="0"/>
        <v>11203946</v>
      </c>
      <c r="L13" s="31">
        <f t="shared" si="0"/>
        <v>12832647</v>
      </c>
      <c r="M13" s="31">
        <f t="shared" si="0"/>
        <v>8438426</v>
      </c>
      <c r="N13" s="31">
        <f t="shared" si="0"/>
        <v>32475019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70275971</v>
      </c>
      <c r="X13" s="31">
        <f t="shared" si="0"/>
        <v>374753</v>
      </c>
      <c r="Y13" s="31">
        <f t="shared" si="0"/>
        <v>69901218</v>
      </c>
      <c r="Z13" s="32">
        <f>+IF(X13&lt;&gt;0,+(Y13/X13)*100,0)</f>
        <v>18652.610652883366</v>
      </c>
      <c r="AA13" s="33">
        <f>SUM(AA6:AA12)</f>
        <v>-15953025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780386</v>
      </c>
      <c r="D17" s="18"/>
      <c r="E17" s="19">
        <v>103453</v>
      </c>
      <c r="F17" s="20">
        <v>103453</v>
      </c>
      <c r="G17" s="24">
        <v>780394</v>
      </c>
      <c r="H17" s="24">
        <v>105641</v>
      </c>
      <c r="I17" s="24"/>
      <c r="J17" s="20">
        <v>886035</v>
      </c>
      <c r="K17" s="24"/>
      <c r="L17" s="24">
        <v>1778600</v>
      </c>
      <c r="M17" s="20">
        <v>1031305</v>
      </c>
      <c r="N17" s="24">
        <v>2809905</v>
      </c>
      <c r="O17" s="24"/>
      <c r="P17" s="24"/>
      <c r="Q17" s="20"/>
      <c r="R17" s="24"/>
      <c r="S17" s="24"/>
      <c r="T17" s="20"/>
      <c r="U17" s="24"/>
      <c r="V17" s="24"/>
      <c r="W17" s="24">
        <v>3695940</v>
      </c>
      <c r="X17" s="20">
        <v>51728</v>
      </c>
      <c r="Y17" s="24">
        <v>3644212</v>
      </c>
      <c r="Z17" s="25">
        <v>7044.9505103618931</v>
      </c>
      <c r="AA17" s="26">
        <v>103453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780386</v>
      </c>
      <c r="D25" s="29">
        <f t="shared" ref="D25:Y25" si="1">SUM(D15:D24)</f>
        <v>0</v>
      </c>
      <c r="E25" s="35">
        <f t="shared" si="1"/>
        <v>103453</v>
      </c>
      <c r="F25" s="36">
        <f t="shared" si="1"/>
        <v>103453</v>
      </c>
      <c r="G25" s="36">
        <f t="shared" si="1"/>
        <v>780394</v>
      </c>
      <c r="H25" s="36">
        <f t="shared" si="1"/>
        <v>105641</v>
      </c>
      <c r="I25" s="36">
        <f t="shared" si="1"/>
        <v>0</v>
      </c>
      <c r="J25" s="36">
        <f t="shared" si="1"/>
        <v>886035</v>
      </c>
      <c r="K25" s="36">
        <f t="shared" si="1"/>
        <v>0</v>
      </c>
      <c r="L25" s="36">
        <f t="shared" si="1"/>
        <v>1778600</v>
      </c>
      <c r="M25" s="36">
        <f t="shared" si="1"/>
        <v>1031305</v>
      </c>
      <c r="N25" s="36">
        <f t="shared" si="1"/>
        <v>2809905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3695940</v>
      </c>
      <c r="X25" s="36">
        <f t="shared" si="1"/>
        <v>51728</v>
      </c>
      <c r="Y25" s="36">
        <f t="shared" si="1"/>
        <v>3644212</v>
      </c>
      <c r="Z25" s="37">
        <f>+IF(X25&lt;&gt;0,+(Y25/X25)*100,0)</f>
        <v>7044.9505103618931</v>
      </c>
      <c r="AA25" s="38">
        <f>SUM(AA15:AA24)</f>
        <v>103453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99766443</v>
      </c>
      <c r="D26" s="29">
        <f>+D13+D25</f>
        <v>0</v>
      </c>
      <c r="E26" s="30">
        <f t="shared" si="2"/>
        <v>-15849572</v>
      </c>
      <c r="F26" s="31">
        <f t="shared" si="2"/>
        <v>-15849572</v>
      </c>
      <c r="G26" s="31">
        <f t="shared" si="2"/>
        <v>15040265</v>
      </c>
      <c r="H26" s="31">
        <f t="shared" si="2"/>
        <v>13358453</v>
      </c>
      <c r="I26" s="31">
        <f t="shared" si="2"/>
        <v>10288269</v>
      </c>
      <c r="J26" s="31">
        <f t="shared" si="2"/>
        <v>38686987</v>
      </c>
      <c r="K26" s="31">
        <f t="shared" si="2"/>
        <v>11203946</v>
      </c>
      <c r="L26" s="31">
        <f t="shared" si="2"/>
        <v>14611247</v>
      </c>
      <c r="M26" s="31">
        <f t="shared" si="2"/>
        <v>9469731</v>
      </c>
      <c r="N26" s="31">
        <f t="shared" si="2"/>
        <v>35284924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73971911</v>
      </c>
      <c r="X26" s="31">
        <f t="shared" si="2"/>
        <v>426481</v>
      </c>
      <c r="Y26" s="31">
        <f t="shared" si="2"/>
        <v>73545430</v>
      </c>
      <c r="Z26" s="32">
        <f>+IF(X26&lt;&gt;0,+(Y26/X26)*100,0)</f>
        <v>17244.714301457745</v>
      </c>
      <c r="AA26" s="33">
        <f>+AA13+AA25</f>
        <v>-15849572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131234733</v>
      </c>
      <c r="D32" s="18"/>
      <c r="E32" s="19"/>
      <c r="F32" s="20"/>
      <c r="G32" s="20">
        <v>18599140</v>
      </c>
      <c r="H32" s="20">
        <v>17510660</v>
      </c>
      <c r="I32" s="20">
        <v>15174184</v>
      </c>
      <c r="J32" s="20">
        <v>51283984</v>
      </c>
      <c r="K32" s="20">
        <v>10330589</v>
      </c>
      <c r="L32" s="20">
        <v>13129313</v>
      </c>
      <c r="M32" s="20">
        <v>11305214</v>
      </c>
      <c r="N32" s="20">
        <v>34765116</v>
      </c>
      <c r="O32" s="20"/>
      <c r="P32" s="20"/>
      <c r="Q32" s="20"/>
      <c r="R32" s="20"/>
      <c r="S32" s="20"/>
      <c r="T32" s="20"/>
      <c r="U32" s="20"/>
      <c r="V32" s="20"/>
      <c r="W32" s="20">
        <v>86049100</v>
      </c>
      <c r="X32" s="20"/>
      <c r="Y32" s="20">
        <v>86049100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131234733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18599140</v>
      </c>
      <c r="H37" s="31">
        <f t="shared" si="3"/>
        <v>17510660</v>
      </c>
      <c r="I37" s="31">
        <f t="shared" si="3"/>
        <v>15174184</v>
      </c>
      <c r="J37" s="31">
        <f t="shared" si="3"/>
        <v>51283984</v>
      </c>
      <c r="K37" s="31">
        <f t="shared" si="3"/>
        <v>10330589</v>
      </c>
      <c r="L37" s="31">
        <f t="shared" si="3"/>
        <v>13129313</v>
      </c>
      <c r="M37" s="31">
        <f t="shared" si="3"/>
        <v>11305214</v>
      </c>
      <c r="N37" s="31">
        <f t="shared" si="3"/>
        <v>34765116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86049100</v>
      </c>
      <c r="X37" s="31">
        <f t="shared" si="3"/>
        <v>0</v>
      </c>
      <c r="Y37" s="31">
        <f t="shared" si="3"/>
        <v>86049100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131234733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18599140</v>
      </c>
      <c r="H44" s="31">
        <f t="shared" si="5"/>
        <v>17510660</v>
      </c>
      <c r="I44" s="31">
        <f t="shared" si="5"/>
        <v>15174184</v>
      </c>
      <c r="J44" s="31">
        <f t="shared" si="5"/>
        <v>51283984</v>
      </c>
      <c r="K44" s="31">
        <f t="shared" si="5"/>
        <v>10330589</v>
      </c>
      <c r="L44" s="31">
        <f t="shared" si="5"/>
        <v>13129313</v>
      </c>
      <c r="M44" s="31">
        <f t="shared" si="5"/>
        <v>11305214</v>
      </c>
      <c r="N44" s="31">
        <f t="shared" si="5"/>
        <v>34765116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86049100</v>
      </c>
      <c r="X44" s="31">
        <f t="shared" si="5"/>
        <v>0</v>
      </c>
      <c r="Y44" s="31">
        <f t="shared" si="5"/>
        <v>86049100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-31468290</v>
      </c>
      <c r="D45" s="42">
        <f t="shared" si="6"/>
        <v>0</v>
      </c>
      <c r="E45" s="43">
        <f t="shared" si="6"/>
        <v>-15849572</v>
      </c>
      <c r="F45" s="44">
        <f t="shared" si="6"/>
        <v>-15849572</v>
      </c>
      <c r="G45" s="44">
        <f t="shared" si="6"/>
        <v>-3558875</v>
      </c>
      <c r="H45" s="44">
        <f t="shared" si="6"/>
        <v>-4152207</v>
      </c>
      <c r="I45" s="44">
        <f t="shared" si="6"/>
        <v>-4885915</v>
      </c>
      <c r="J45" s="44">
        <f t="shared" si="6"/>
        <v>-12596997</v>
      </c>
      <c r="K45" s="44">
        <f t="shared" si="6"/>
        <v>873357</v>
      </c>
      <c r="L45" s="44">
        <f t="shared" si="6"/>
        <v>1481934</v>
      </c>
      <c r="M45" s="44">
        <f t="shared" si="6"/>
        <v>-1835483</v>
      </c>
      <c r="N45" s="44">
        <f t="shared" si="6"/>
        <v>519808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-12077189</v>
      </c>
      <c r="X45" s="44">
        <f t="shared" si="6"/>
        <v>426481</v>
      </c>
      <c r="Y45" s="44">
        <f t="shared" si="6"/>
        <v>-12503670</v>
      </c>
      <c r="Z45" s="45">
        <f>+IF(X45&lt;&gt;0,+(Y45/X45)*100,0)</f>
        <v>-2931.8234575514502</v>
      </c>
      <c r="AA45" s="46">
        <f>+AA26-AA44</f>
        <v>-15849572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-79121130</v>
      </c>
      <c r="D6" s="18"/>
      <c r="E6" s="19">
        <v>18550603</v>
      </c>
      <c r="F6" s="20">
        <v>18088873</v>
      </c>
      <c r="G6" s="20">
        <v>148398</v>
      </c>
      <c r="H6" s="20"/>
      <c r="I6" s="20">
        <v>-6079816</v>
      </c>
      <c r="J6" s="20">
        <v>-5931418</v>
      </c>
      <c r="K6" s="20">
        <v>2044457</v>
      </c>
      <c r="L6" s="20">
        <v>-11853561</v>
      </c>
      <c r="M6" s="20">
        <v>-77684940</v>
      </c>
      <c r="N6" s="20">
        <v>-87494044</v>
      </c>
      <c r="O6" s="20"/>
      <c r="P6" s="20"/>
      <c r="Q6" s="20"/>
      <c r="R6" s="20"/>
      <c r="S6" s="20"/>
      <c r="T6" s="20"/>
      <c r="U6" s="20"/>
      <c r="V6" s="20"/>
      <c r="W6" s="20">
        <v>-93425462</v>
      </c>
      <c r="X6" s="20">
        <v>9044436</v>
      </c>
      <c r="Y6" s="20">
        <v>-102469898</v>
      </c>
      <c r="Z6" s="21">
        <v>-1132.9606179976286</v>
      </c>
      <c r="AA6" s="22">
        <v>18088873</v>
      </c>
    </row>
    <row r="7" spans="1:27" ht="13.5" x14ac:dyDescent="0.25">
      <c r="A7" s="23" t="s">
        <v>35</v>
      </c>
      <c r="B7" s="17" t="s">
        <v>32</v>
      </c>
      <c r="C7" s="18">
        <v>16091915</v>
      </c>
      <c r="D7" s="18"/>
      <c r="E7" s="19">
        <v>23956059</v>
      </c>
      <c r="F7" s="20">
        <v>23956059</v>
      </c>
      <c r="G7" s="20">
        <v>6933118</v>
      </c>
      <c r="H7" s="20"/>
      <c r="I7" s="20">
        <v>8039846</v>
      </c>
      <c r="J7" s="20">
        <v>14972964</v>
      </c>
      <c r="K7" s="20">
        <v>7751230</v>
      </c>
      <c r="L7" s="20">
        <v>14467889</v>
      </c>
      <c r="M7" s="20">
        <v>22688536</v>
      </c>
      <c r="N7" s="20">
        <v>44907655</v>
      </c>
      <c r="O7" s="20"/>
      <c r="P7" s="20"/>
      <c r="Q7" s="20"/>
      <c r="R7" s="20"/>
      <c r="S7" s="20"/>
      <c r="T7" s="20"/>
      <c r="U7" s="20"/>
      <c r="V7" s="20"/>
      <c r="W7" s="20">
        <v>59880619</v>
      </c>
      <c r="X7" s="20">
        <v>11978004</v>
      </c>
      <c r="Y7" s="20">
        <v>47902615</v>
      </c>
      <c r="Z7" s="21">
        <v>399.92151446935566</v>
      </c>
      <c r="AA7" s="22">
        <v>23956059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-1120727</v>
      </c>
      <c r="D10" s="18"/>
      <c r="E10" s="19">
        <v>-2219292</v>
      </c>
      <c r="F10" s="20">
        <v>-2219292</v>
      </c>
      <c r="G10" s="20"/>
      <c r="H10" s="20"/>
      <c r="I10" s="20">
        <v>-8560</v>
      </c>
      <c r="J10" s="20">
        <v>-8560</v>
      </c>
      <c r="K10" s="20"/>
      <c r="L10" s="20">
        <v>-56631</v>
      </c>
      <c r="M10" s="20">
        <v>-1137104</v>
      </c>
      <c r="N10" s="20">
        <v>-1193735</v>
      </c>
      <c r="O10" s="20"/>
      <c r="P10" s="20"/>
      <c r="Q10" s="20"/>
      <c r="R10" s="20"/>
      <c r="S10" s="20"/>
      <c r="T10" s="20"/>
      <c r="U10" s="20"/>
      <c r="V10" s="20"/>
      <c r="W10" s="20">
        <v>-1202295</v>
      </c>
      <c r="X10" s="20">
        <v>-1109640</v>
      </c>
      <c r="Y10" s="20">
        <v>-92655</v>
      </c>
      <c r="Z10" s="21">
        <v>8.3500054071590792</v>
      </c>
      <c r="AA10" s="22">
        <v>-2219292</v>
      </c>
    </row>
    <row r="11" spans="1:27" ht="13.5" x14ac:dyDescent="0.25">
      <c r="A11" s="23" t="s">
        <v>39</v>
      </c>
      <c r="B11" s="17" t="s">
        <v>32</v>
      </c>
      <c r="C11" s="18">
        <v>27745016</v>
      </c>
      <c r="D11" s="18"/>
      <c r="E11" s="19">
        <v>19585500</v>
      </c>
      <c r="F11" s="20">
        <v>19585500</v>
      </c>
      <c r="G11" s="24">
        <v>608</v>
      </c>
      <c r="H11" s="24"/>
      <c r="I11" s="24">
        <v>1046523</v>
      </c>
      <c r="J11" s="20">
        <v>1047131</v>
      </c>
      <c r="K11" s="24">
        <v>17395</v>
      </c>
      <c r="L11" s="24">
        <v>1854307</v>
      </c>
      <c r="M11" s="20">
        <v>28056150</v>
      </c>
      <c r="N11" s="24">
        <v>29927852</v>
      </c>
      <c r="O11" s="24"/>
      <c r="P11" s="24"/>
      <c r="Q11" s="20"/>
      <c r="R11" s="24"/>
      <c r="S11" s="24"/>
      <c r="T11" s="20"/>
      <c r="U11" s="24"/>
      <c r="V11" s="24"/>
      <c r="W11" s="24">
        <v>30974983</v>
      </c>
      <c r="X11" s="20">
        <v>9792750</v>
      </c>
      <c r="Y11" s="24">
        <v>21182233</v>
      </c>
      <c r="Z11" s="25">
        <v>216.30525643971305</v>
      </c>
      <c r="AA11" s="26">
        <v>19585500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-36404926</v>
      </c>
      <c r="D13" s="29">
        <f>SUM(D6:D12)</f>
        <v>0</v>
      </c>
      <c r="E13" s="30">
        <f t="shared" si="0"/>
        <v>59872870</v>
      </c>
      <c r="F13" s="31">
        <f t="shared" si="0"/>
        <v>59411140</v>
      </c>
      <c r="G13" s="31">
        <f t="shared" si="0"/>
        <v>7082124</v>
      </c>
      <c r="H13" s="31">
        <f t="shared" si="0"/>
        <v>0</v>
      </c>
      <c r="I13" s="31">
        <f t="shared" si="0"/>
        <v>2997993</v>
      </c>
      <c r="J13" s="31">
        <f t="shared" si="0"/>
        <v>10080117</v>
      </c>
      <c r="K13" s="31">
        <f t="shared" si="0"/>
        <v>9813082</v>
      </c>
      <c r="L13" s="31">
        <f t="shared" si="0"/>
        <v>4412004</v>
      </c>
      <c r="M13" s="31">
        <f t="shared" si="0"/>
        <v>-28077358</v>
      </c>
      <c r="N13" s="31">
        <f t="shared" si="0"/>
        <v>-13852272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-3772155</v>
      </c>
      <c r="X13" s="31">
        <f t="shared" si="0"/>
        <v>29705550</v>
      </c>
      <c r="Y13" s="31">
        <f t="shared" si="0"/>
        <v>-33477705</v>
      </c>
      <c r="Z13" s="32">
        <f>+IF(X13&lt;&gt;0,+(Y13/X13)*100,0)</f>
        <v>-112.69848563652248</v>
      </c>
      <c r="AA13" s="33">
        <f>SUM(AA6:AA12)</f>
        <v>59411140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-841770</v>
      </c>
      <c r="D17" s="18"/>
      <c r="E17" s="19">
        <v>-1406785</v>
      </c>
      <c r="F17" s="20">
        <v>-945055</v>
      </c>
      <c r="G17" s="24">
        <v>6120</v>
      </c>
      <c r="H17" s="24">
        <v>4400</v>
      </c>
      <c r="I17" s="24"/>
      <c r="J17" s="20">
        <v>10520</v>
      </c>
      <c r="K17" s="24"/>
      <c r="L17" s="24"/>
      <c r="M17" s="20">
        <v>-791270</v>
      </c>
      <c r="N17" s="24">
        <v>-791270</v>
      </c>
      <c r="O17" s="24"/>
      <c r="P17" s="24"/>
      <c r="Q17" s="20"/>
      <c r="R17" s="24"/>
      <c r="S17" s="24"/>
      <c r="T17" s="20"/>
      <c r="U17" s="24"/>
      <c r="V17" s="24"/>
      <c r="W17" s="24">
        <v>-780750</v>
      </c>
      <c r="X17" s="20">
        <v>-472536</v>
      </c>
      <c r="Y17" s="24">
        <v>-308214</v>
      </c>
      <c r="Z17" s="25">
        <v>65.225506628066427</v>
      </c>
      <c r="AA17" s="26">
        <v>-945055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-841770</v>
      </c>
      <c r="D25" s="29">
        <f t="shared" ref="D25:Y25" si="1">SUM(D15:D24)</f>
        <v>0</v>
      </c>
      <c r="E25" s="35">
        <f t="shared" si="1"/>
        <v>-1406785</v>
      </c>
      <c r="F25" s="36">
        <f t="shared" si="1"/>
        <v>-945055</v>
      </c>
      <c r="G25" s="36">
        <f t="shared" si="1"/>
        <v>6120</v>
      </c>
      <c r="H25" s="36">
        <f t="shared" si="1"/>
        <v>4400</v>
      </c>
      <c r="I25" s="36">
        <f t="shared" si="1"/>
        <v>0</v>
      </c>
      <c r="J25" s="36">
        <f t="shared" si="1"/>
        <v>10520</v>
      </c>
      <c r="K25" s="36">
        <f t="shared" si="1"/>
        <v>0</v>
      </c>
      <c r="L25" s="36">
        <f t="shared" si="1"/>
        <v>0</v>
      </c>
      <c r="M25" s="36">
        <f t="shared" si="1"/>
        <v>-791270</v>
      </c>
      <c r="N25" s="36">
        <f t="shared" si="1"/>
        <v>-791270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-780750</v>
      </c>
      <c r="X25" s="36">
        <f t="shared" si="1"/>
        <v>-472536</v>
      </c>
      <c r="Y25" s="36">
        <f t="shared" si="1"/>
        <v>-308214</v>
      </c>
      <c r="Z25" s="37">
        <f>+IF(X25&lt;&gt;0,+(Y25/X25)*100,0)</f>
        <v>65.225506628066427</v>
      </c>
      <c r="AA25" s="38">
        <f>SUM(AA15:AA24)</f>
        <v>-945055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-37246696</v>
      </c>
      <c r="D26" s="29">
        <f>+D13+D25</f>
        <v>0</v>
      </c>
      <c r="E26" s="30">
        <f t="shared" si="2"/>
        <v>58466085</v>
      </c>
      <c r="F26" s="31">
        <f t="shared" si="2"/>
        <v>58466085</v>
      </c>
      <c r="G26" s="31">
        <f t="shared" si="2"/>
        <v>7088244</v>
      </c>
      <c r="H26" s="31">
        <f t="shared" si="2"/>
        <v>4400</v>
      </c>
      <c r="I26" s="31">
        <f t="shared" si="2"/>
        <v>2997993</v>
      </c>
      <c r="J26" s="31">
        <f t="shared" si="2"/>
        <v>10090637</v>
      </c>
      <c r="K26" s="31">
        <f t="shared" si="2"/>
        <v>9813082</v>
      </c>
      <c r="L26" s="31">
        <f t="shared" si="2"/>
        <v>4412004</v>
      </c>
      <c r="M26" s="31">
        <f t="shared" si="2"/>
        <v>-28868628</v>
      </c>
      <c r="N26" s="31">
        <f t="shared" si="2"/>
        <v>-14643542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-4552905</v>
      </c>
      <c r="X26" s="31">
        <f t="shared" si="2"/>
        <v>29233014</v>
      </c>
      <c r="Y26" s="31">
        <f t="shared" si="2"/>
        <v>-33785919</v>
      </c>
      <c r="Z26" s="32">
        <f>+IF(X26&lt;&gt;0,+(Y26/X26)*100,0)</f>
        <v>-115.57453158952409</v>
      </c>
      <c r="AA26" s="33">
        <f>+AA13+AA25</f>
        <v>58466085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123153069</v>
      </c>
      <c r="D32" s="18"/>
      <c r="E32" s="19">
        <v>13144587</v>
      </c>
      <c r="F32" s="20">
        <v>13144587</v>
      </c>
      <c r="G32" s="20">
        <v>577563</v>
      </c>
      <c r="H32" s="20"/>
      <c r="I32" s="20">
        <v>638855</v>
      </c>
      <c r="J32" s="20">
        <v>1216418</v>
      </c>
      <c r="K32" s="20">
        <v>695635</v>
      </c>
      <c r="L32" s="20">
        <v>1169123</v>
      </c>
      <c r="M32" s="20">
        <v>123968728</v>
      </c>
      <c r="N32" s="20">
        <v>125833486</v>
      </c>
      <c r="O32" s="20"/>
      <c r="P32" s="20"/>
      <c r="Q32" s="20"/>
      <c r="R32" s="20"/>
      <c r="S32" s="20"/>
      <c r="T32" s="20"/>
      <c r="U32" s="20"/>
      <c r="V32" s="20"/>
      <c r="W32" s="20">
        <v>127049904</v>
      </c>
      <c r="X32" s="20">
        <v>6572208</v>
      </c>
      <c r="Y32" s="20">
        <v>120477696</v>
      </c>
      <c r="Z32" s="21">
        <v>1833.1388172741945</v>
      </c>
      <c r="AA32" s="22">
        <v>13144587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-204000</v>
      </c>
      <c r="F33" s="20">
        <v>-204000</v>
      </c>
      <c r="G33" s="20"/>
      <c r="H33" s="20"/>
      <c r="I33" s="20"/>
      <c r="J33" s="20"/>
      <c r="K33" s="20"/>
      <c r="L33" s="20">
        <v>1000000</v>
      </c>
      <c r="M33" s="20">
        <v>2000000</v>
      </c>
      <c r="N33" s="20">
        <v>3000000</v>
      </c>
      <c r="O33" s="20"/>
      <c r="P33" s="20"/>
      <c r="Q33" s="20"/>
      <c r="R33" s="20"/>
      <c r="S33" s="20"/>
      <c r="T33" s="20"/>
      <c r="U33" s="20"/>
      <c r="V33" s="20"/>
      <c r="W33" s="20">
        <v>3000000</v>
      </c>
      <c r="X33" s="20">
        <v>-102000</v>
      </c>
      <c r="Y33" s="20">
        <v>3102000</v>
      </c>
      <c r="Z33" s="21">
        <v>-3041.1764705882351</v>
      </c>
      <c r="AA33" s="22">
        <v>-204000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38616</v>
      </c>
      <c r="Y34" s="20">
        <v>-38616</v>
      </c>
      <c r="Z34" s="21">
        <v>-100</v>
      </c>
      <c r="AA34" s="22">
        <v>77235</v>
      </c>
    </row>
    <row r="35" spans="1:27" ht="13.5" x14ac:dyDescent="0.25">
      <c r="A35" s="23" t="s">
        <v>39</v>
      </c>
      <c r="B35" s="17" t="s">
        <v>32</v>
      </c>
      <c r="C35" s="18">
        <v>-1658</v>
      </c>
      <c r="D35" s="18"/>
      <c r="E35" s="19">
        <v>22828757</v>
      </c>
      <c r="F35" s="20">
        <v>22828757</v>
      </c>
      <c r="G35" s="20"/>
      <c r="H35" s="20"/>
      <c r="I35" s="20"/>
      <c r="J35" s="20"/>
      <c r="K35" s="20"/>
      <c r="L35" s="20"/>
      <c r="M35" s="20">
        <v>-1658</v>
      </c>
      <c r="N35" s="20">
        <v>-1658</v>
      </c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11414376</v>
      </c>
      <c r="Y35" s="20">
        <v>-11416034</v>
      </c>
      <c r="Z35" s="21">
        <v>-100.01452554217593</v>
      </c>
      <c r="AA35" s="22">
        <v>22828757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123151411</v>
      </c>
      <c r="D37" s="29">
        <f t="shared" ref="D37:Y37" si="3">SUM(D29:D36)</f>
        <v>0</v>
      </c>
      <c r="E37" s="30">
        <f t="shared" si="3"/>
        <v>35846579</v>
      </c>
      <c r="F37" s="31">
        <f t="shared" si="3"/>
        <v>35846579</v>
      </c>
      <c r="G37" s="31">
        <f t="shared" si="3"/>
        <v>577563</v>
      </c>
      <c r="H37" s="31">
        <f t="shared" si="3"/>
        <v>0</v>
      </c>
      <c r="I37" s="31">
        <f t="shared" si="3"/>
        <v>638855</v>
      </c>
      <c r="J37" s="31">
        <f t="shared" si="3"/>
        <v>1216418</v>
      </c>
      <c r="K37" s="31">
        <f t="shared" si="3"/>
        <v>695635</v>
      </c>
      <c r="L37" s="31">
        <f t="shared" si="3"/>
        <v>2169123</v>
      </c>
      <c r="M37" s="31">
        <f t="shared" si="3"/>
        <v>125967070</v>
      </c>
      <c r="N37" s="31">
        <f t="shared" si="3"/>
        <v>128831828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130048246</v>
      </c>
      <c r="X37" s="31">
        <f t="shared" si="3"/>
        <v>17923200</v>
      </c>
      <c r="Y37" s="31">
        <f t="shared" si="3"/>
        <v>112125046</v>
      </c>
      <c r="Z37" s="32">
        <f>+IF(X37&lt;&gt;0,+(Y37/X37)*100,0)</f>
        <v>625.58608953758267</v>
      </c>
      <c r="AA37" s="33">
        <f>SUM(AA29:AA36)</f>
        <v>35846579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123151411</v>
      </c>
      <c r="D44" s="29">
        <f>+D37+D43</f>
        <v>0</v>
      </c>
      <c r="E44" s="30">
        <f t="shared" si="5"/>
        <v>35846579</v>
      </c>
      <c r="F44" s="31">
        <f t="shared" si="5"/>
        <v>35846579</v>
      </c>
      <c r="G44" s="31">
        <f t="shared" si="5"/>
        <v>577563</v>
      </c>
      <c r="H44" s="31">
        <f t="shared" si="5"/>
        <v>0</v>
      </c>
      <c r="I44" s="31">
        <f t="shared" si="5"/>
        <v>638855</v>
      </c>
      <c r="J44" s="31">
        <f t="shared" si="5"/>
        <v>1216418</v>
      </c>
      <c r="K44" s="31">
        <f t="shared" si="5"/>
        <v>695635</v>
      </c>
      <c r="L44" s="31">
        <f t="shared" si="5"/>
        <v>2169123</v>
      </c>
      <c r="M44" s="31">
        <f t="shared" si="5"/>
        <v>125967070</v>
      </c>
      <c r="N44" s="31">
        <f t="shared" si="5"/>
        <v>128831828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130048246</v>
      </c>
      <c r="X44" s="31">
        <f t="shared" si="5"/>
        <v>17923200</v>
      </c>
      <c r="Y44" s="31">
        <f t="shared" si="5"/>
        <v>112125046</v>
      </c>
      <c r="Z44" s="32">
        <f>+IF(X44&lt;&gt;0,+(Y44/X44)*100,0)</f>
        <v>625.58608953758267</v>
      </c>
      <c r="AA44" s="33">
        <f>+AA37+AA43</f>
        <v>35846579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-160398107</v>
      </c>
      <c r="D45" s="42">
        <f t="shared" si="6"/>
        <v>0</v>
      </c>
      <c r="E45" s="43">
        <f t="shared" si="6"/>
        <v>22619506</v>
      </c>
      <c r="F45" s="44">
        <f t="shared" si="6"/>
        <v>22619506</v>
      </c>
      <c r="G45" s="44">
        <f t="shared" si="6"/>
        <v>6510681</v>
      </c>
      <c r="H45" s="44">
        <f t="shared" si="6"/>
        <v>4400</v>
      </c>
      <c r="I45" s="44">
        <f t="shared" si="6"/>
        <v>2359138</v>
      </c>
      <c r="J45" s="44">
        <f t="shared" si="6"/>
        <v>8874219</v>
      </c>
      <c r="K45" s="44">
        <f t="shared" si="6"/>
        <v>9117447</v>
      </c>
      <c r="L45" s="44">
        <f t="shared" si="6"/>
        <v>2242881</v>
      </c>
      <c r="M45" s="44">
        <f t="shared" si="6"/>
        <v>-154835698</v>
      </c>
      <c r="N45" s="44">
        <f t="shared" si="6"/>
        <v>-143475370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-134601151</v>
      </c>
      <c r="X45" s="44">
        <f t="shared" si="6"/>
        <v>11309814</v>
      </c>
      <c r="Y45" s="44">
        <f t="shared" si="6"/>
        <v>-145910965</v>
      </c>
      <c r="Z45" s="45">
        <f>+IF(X45&lt;&gt;0,+(Y45/X45)*100,0)</f>
        <v>-1290.1270082779433</v>
      </c>
      <c r="AA45" s="46">
        <f>+AA26-AA44</f>
        <v>22619506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12911308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-15585455</v>
      </c>
      <c r="N47" s="20">
        <v>-15585455</v>
      </c>
      <c r="O47" s="20"/>
      <c r="P47" s="20"/>
      <c r="Q47" s="20"/>
      <c r="R47" s="20"/>
      <c r="S47" s="20"/>
      <c r="T47" s="20"/>
      <c r="U47" s="20"/>
      <c r="V47" s="20"/>
      <c r="W47" s="20">
        <v>-15585455</v>
      </c>
      <c r="X47" s="20"/>
      <c r="Y47" s="20">
        <v>-15585455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12911308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-15585455</v>
      </c>
      <c r="N50" s="52">
        <f t="shared" si="7"/>
        <v>-15585455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-15585455</v>
      </c>
      <c r="X50" s="52">
        <f t="shared" si="7"/>
        <v>0</v>
      </c>
      <c r="Y50" s="52">
        <f t="shared" si="7"/>
        <v>-15585455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299615910</v>
      </c>
      <c r="D6" s="18"/>
      <c r="E6" s="19">
        <v>-46838475</v>
      </c>
      <c r="F6" s="20">
        <v>-46838475</v>
      </c>
      <c r="G6" s="20">
        <v>307447272</v>
      </c>
      <c r="H6" s="20"/>
      <c r="I6" s="20"/>
      <c r="J6" s="20">
        <v>307447272</v>
      </c>
      <c r="K6" s="20">
        <v>6444593</v>
      </c>
      <c r="L6" s="20">
        <v>9655845</v>
      </c>
      <c r="M6" s="20">
        <v>843081</v>
      </c>
      <c r="N6" s="20">
        <v>16943519</v>
      </c>
      <c r="O6" s="20"/>
      <c r="P6" s="20"/>
      <c r="Q6" s="20"/>
      <c r="R6" s="20"/>
      <c r="S6" s="20"/>
      <c r="T6" s="20"/>
      <c r="U6" s="20"/>
      <c r="V6" s="20"/>
      <c r="W6" s="20">
        <v>324390791</v>
      </c>
      <c r="X6" s="20">
        <v>-23419236</v>
      </c>
      <c r="Y6" s="20">
        <v>347810027</v>
      </c>
      <c r="Z6" s="21">
        <v>-1485.1467699458685</v>
      </c>
      <c r="AA6" s="22">
        <v>-46838475</v>
      </c>
    </row>
    <row r="7" spans="1:27" ht="13.5" x14ac:dyDescent="0.25">
      <c r="A7" s="23" t="s">
        <v>35</v>
      </c>
      <c r="B7" s="17" t="s">
        <v>32</v>
      </c>
      <c r="C7" s="18">
        <v>22713815</v>
      </c>
      <c r="D7" s="18"/>
      <c r="E7" s="19">
        <v>41276383</v>
      </c>
      <c r="F7" s="20">
        <v>41276383</v>
      </c>
      <c r="G7" s="20">
        <v>40622696</v>
      </c>
      <c r="H7" s="20"/>
      <c r="I7" s="20"/>
      <c r="J7" s="20">
        <v>40622696</v>
      </c>
      <c r="K7" s="20">
        <v>470810</v>
      </c>
      <c r="L7" s="20">
        <v>-297619</v>
      </c>
      <c r="M7" s="20">
        <v>1237492</v>
      </c>
      <c r="N7" s="20">
        <v>1410683</v>
      </c>
      <c r="O7" s="20"/>
      <c r="P7" s="20"/>
      <c r="Q7" s="20"/>
      <c r="R7" s="20"/>
      <c r="S7" s="20"/>
      <c r="T7" s="20"/>
      <c r="U7" s="20"/>
      <c r="V7" s="20"/>
      <c r="W7" s="20">
        <v>42033379</v>
      </c>
      <c r="X7" s="20">
        <v>20638194</v>
      </c>
      <c r="Y7" s="20">
        <v>21395185</v>
      </c>
      <c r="Z7" s="21">
        <v>103.66791299665077</v>
      </c>
      <c r="AA7" s="22">
        <v>41276383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-15105000</v>
      </c>
      <c r="F8" s="20">
        <v>-15105000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-7552500</v>
      </c>
      <c r="Y8" s="20">
        <v>7552500</v>
      </c>
      <c r="Z8" s="21">
        <v>-100</v>
      </c>
      <c r="AA8" s="22">
        <v>-15105000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-1119121</v>
      </c>
      <c r="D10" s="18"/>
      <c r="E10" s="19">
        <v>5617823</v>
      </c>
      <c r="F10" s="20">
        <v>5617823</v>
      </c>
      <c r="G10" s="20">
        <v>-1119121</v>
      </c>
      <c r="H10" s="20"/>
      <c r="I10" s="20"/>
      <c r="J10" s="20">
        <v>-1119121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-1119121</v>
      </c>
      <c r="X10" s="20">
        <v>5759791</v>
      </c>
      <c r="Y10" s="20">
        <v>-6878912</v>
      </c>
      <c r="Z10" s="21">
        <v>-119.42988903590425</v>
      </c>
      <c r="AA10" s="22">
        <v>5617823</v>
      </c>
    </row>
    <row r="11" spans="1:27" ht="13.5" x14ac:dyDescent="0.25">
      <c r="A11" s="23" t="s">
        <v>39</v>
      </c>
      <c r="B11" s="17" t="s">
        <v>32</v>
      </c>
      <c r="C11" s="18">
        <v>122685753</v>
      </c>
      <c r="D11" s="18"/>
      <c r="E11" s="19"/>
      <c r="F11" s="20"/>
      <c r="G11" s="24">
        <v>124791512</v>
      </c>
      <c r="H11" s="24"/>
      <c r="I11" s="24"/>
      <c r="J11" s="20">
        <v>124791512</v>
      </c>
      <c r="K11" s="24">
        <v>221453</v>
      </c>
      <c r="L11" s="24">
        <v>3852731</v>
      </c>
      <c r="M11" s="20">
        <v>1726080</v>
      </c>
      <c r="N11" s="24">
        <v>5800264</v>
      </c>
      <c r="O11" s="24"/>
      <c r="P11" s="24"/>
      <c r="Q11" s="20"/>
      <c r="R11" s="24"/>
      <c r="S11" s="24"/>
      <c r="T11" s="20"/>
      <c r="U11" s="24"/>
      <c r="V11" s="24"/>
      <c r="W11" s="24">
        <v>130591776</v>
      </c>
      <c r="X11" s="20"/>
      <c r="Y11" s="24">
        <v>130591776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17692332</v>
      </c>
      <c r="D12" s="18"/>
      <c r="E12" s="19"/>
      <c r="F12" s="20"/>
      <c r="G12" s="20">
        <v>17692332</v>
      </c>
      <c r="H12" s="20"/>
      <c r="I12" s="20"/>
      <c r="J12" s="20">
        <v>17692332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17692332</v>
      </c>
      <c r="X12" s="20"/>
      <c r="Y12" s="20">
        <v>17692332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461588689</v>
      </c>
      <c r="D13" s="29">
        <f>SUM(D6:D12)</f>
        <v>0</v>
      </c>
      <c r="E13" s="30">
        <f t="shared" si="0"/>
        <v>-15049269</v>
      </c>
      <c r="F13" s="31">
        <f t="shared" si="0"/>
        <v>-15049269</v>
      </c>
      <c r="G13" s="31">
        <f t="shared" si="0"/>
        <v>489434691</v>
      </c>
      <c r="H13" s="31">
        <f t="shared" si="0"/>
        <v>0</v>
      </c>
      <c r="I13" s="31">
        <f t="shared" si="0"/>
        <v>0</v>
      </c>
      <c r="J13" s="31">
        <f t="shared" si="0"/>
        <v>489434691</v>
      </c>
      <c r="K13" s="31">
        <f t="shared" si="0"/>
        <v>7136856</v>
      </c>
      <c r="L13" s="31">
        <f t="shared" si="0"/>
        <v>13210957</v>
      </c>
      <c r="M13" s="31">
        <f t="shared" si="0"/>
        <v>3806653</v>
      </c>
      <c r="N13" s="31">
        <f t="shared" si="0"/>
        <v>24154466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513589157</v>
      </c>
      <c r="X13" s="31">
        <f t="shared" si="0"/>
        <v>-4573751</v>
      </c>
      <c r="Y13" s="31">
        <f t="shared" si="0"/>
        <v>518162908</v>
      </c>
      <c r="Z13" s="32">
        <f>+IF(X13&lt;&gt;0,+(Y13/X13)*100,0)</f>
        <v>-11329.058096953682</v>
      </c>
      <c r="AA13" s="33">
        <f>SUM(AA6:AA12)</f>
        <v>-15049269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102905500</v>
      </c>
      <c r="D17" s="18"/>
      <c r="E17" s="19">
        <v>-4800000</v>
      </c>
      <c r="F17" s="20">
        <v>-4800000</v>
      </c>
      <c r="G17" s="24">
        <v>108168971</v>
      </c>
      <c r="H17" s="24"/>
      <c r="I17" s="24"/>
      <c r="J17" s="20">
        <v>108168971</v>
      </c>
      <c r="K17" s="24"/>
      <c r="L17" s="24">
        <v>89386</v>
      </c>
      <c r="M17" s="20">
        <v>-9</v>
      </c>
      <c r="N17" s="24">
        <v>89377</v>
      </c>
      <c r="O17" s="24"/>
      <c r="P17" s="24"/>
      <c r="Q17" s="20"/>
      <c r="R17" s="24"/>
      <c r="S17" s="24"/>
      <c r="T17" s="20"/>
      <c r="U17" s="24"/>
      <c r="V17" s="24"/>
      <c r="W17" s="24">
        <v>108258348</v>
      </c>
      <c r="X17" s="20">
        <v>-2400000</v>
      </c>
      <c r="Y17" s="24">
        <v>110658348</v>
      </c>
      <c r="Z17" s="25">
        <v>-4610.7645000000002</v>
      </c>
      <c r="AA17" s="26">
        <v>-4800000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106248448</v>
      </c>
      <c r="D25" s="29">
        <f t="shared" ref="D25:Y25" si="1">SUM(D15:D24)</f>
        <v>0</v>
      </c>
      <c r="E25" s="35">
        <f t="shared" si="1"/>
        <v>-4800000</v>
      </c>
      <c r="F25" s="36">
        <f t="shared" si="1"/>
        <v>-4800000</v>
      </c>
      <c r="G25" s="36">
        <f t="shared" si="1"/>
        <v>111511919</v>
      </c>
      <c r="H25" s="36">
        <f t="shared" si="1"/>
        <v>0</v>
      </c>
      <c r="I25" s="36">
        <f t="shared" si="1"/>
        <v>0</v>
      </c>
      <c r="J25" s="36">
        <f t="shared" si="1"/>
        <v>111511919</v>
      </c>
      <c r="K25" s="36">
        <f t="shared" si="1"/>
        <v>0</v>
      </c>
      <c r="L25" s="36">
        <f t="shared" si="1"/>
        <v>89386</v>
      </c>
      <c r="M25" s="36">
        <f t="shared" si="1"/>
        <v>-9</v>
      </c>
      <c r="N25" s="36">
        <f t="shared" si="1"/>
        <v>89377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111601296</v>
      </c>
      <c r="X25" s="36">
        <f t="shared" si="1"/>
        <v>-2400000</v>
      </c>
      <c r="Y25" s="36">
        <f t="shared" si="1"/>
        <v>114001296</v>
      </c>
      <c r="Z25" s="37">
        <f>+IF(X25&lt;&gt;0,+(Y25/X25)*100,0)</f>
        <v>-4750.0540000000001</v>
      </c>
      <c r="AA25" s="38">
        <f>SUM(AA15:AA24)</f>
        <v>-4800000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567837137</v>
      </c>
      <c r="D26" s="29">
        <f>+D13+D25</f>
        <v>0</v>
      </c>
      <c r="E26" s="30">
        <f t="shared" si="2"/>
        <v>-19849269</v>
      </c>
      <c r="F26" s="31">
        <f t="shared" si="2"/>
        <v>-19849269</v>
      </c>
      <c r="G26" s="31">
        <f t="shared" si="2"/>
        <v>600946610</v>
      </c>
      <c r="H26" s="31">
        <f t="shared" si="2"/>
        <v>0</v>
      </c>
      <c r="I26" s="31">
        <f t="shared" si="2"/>
        <v>0</v>
      </c>
      <c r="J26" s="31">
        <f t="shared" si="2"/>
        <v>600946610</v>
      </c>
      <c r="K26" s="31">
        <f t="shared" si="2"/>
        <v>7136856</v>
      </c>
      <c r="L26" s="31">
        <f t="shared" si="2"/>
        <v>13300343</v>
      </c>
      <c r="M26" s="31">
        <f t="shared" si="2"/>
        <v>3806644</v>
      </c>
      <c r="N26" s="31">
        <f t="shared" si="2"/>
        <v>24243843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625190453</v>
      </c>
      <c r="X26" s="31">
        <f t="shared" si="2"/>
        <v>-6973751</v>
      </c>
      <c r="Y26" s="31">
        <f t="shared" si="2"/>
        <v>632164204</v>
      </c>
      <c r="Z26" s="32">
        <f>+IF(X26&lt;&gt;0,+(Y26/X26)*100,0)</f>
        <v>-9064.9093149439941</v>
      </c>
      <c r="AA26" s="33">
        <f>+AA13+AA25</f>
        <v>-19849269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2360572</v>
      </c>
      <c r="D31" s="18"/>
      <c r="E31" s="19"/>
      <c r="F31" s="20"/>
      <c r="G31" s="20">
        <v>2350218</v>
      </c>
      <c r="H31" s="20"/>
      <c r="I31" s="20"/>
      <c r="J31" s="20">
        <v>2350218</v>
      </c>
      <c r="K31" s="20">
        <v>-300</v>
      </c>
      <c r="L31" s="20">
        <v>-322</v>
      </c>
      <c r="M31" s="20">
        <v>-1502</v>
      </c>
      <c r="N31" s="20">
        <v>-2124</v>
      </c>
      <c r="O31" s="20"/>
      <c r="P31" s="20"/>
      <c r="Q31" s="20"/>
      <c r="R31" s="20"/>
      <c r="S31" s="20"/>
      <c r="T31" s="20"/>
      <c r="U31" s="20"/>
      <c r="V31" s="20"/>
      <c r="W31" s="20">
        <v>2348094</v>
      </c>
      <c r="X31" s="20"/>
      <c r="Y31" s="20">
        <v>2348094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111592275</v>
      </c>
      <c r="D32" s="18"/>
      <c r="E32" s="19">
        <v>30544836</v>
      </c>
      <c r="F32" s="20">
        <v>30544836</v>
      </c>
      <c r="G32" s="20">
        <v>124584059</v>
      </c>
      <c r="H32" s="20"/>
      <c r="I32" s="20"/>
      <c r="J32" s="20">
        <v>124584059</v>
      </c>
      <c r="K32" s="20">
        <v>-9633306</v>
      </c>
      <c r="L32" s="20">
        <v>22913070</v>
      </c>
      <c r="M32" s="20">
        <v>480294</v>
      </c>
      <c r="N32" s="20">
        <v>13760058</v>
      </c>
      <c r="O32" s="20"/>
      <c r="P32" s="20"/>
      <c r="Q32" s="20"/>
      <c r="R32" s="20"/>
      <c r="S32" s="20"/>
      <c r="T32" s="20"/>
      <c r="U32" s="20"/>
      <c r="V32" s="20"/>
      <c r="W32" s="20">
        <v>138344117</v>
      </c>
      <c r="X32" s="20">
        <v>15272418</v>
      </c>
      <c r="Y32" s="20">
        <v>123071699</v>
      </c>
      <c r="Z32" s="21">
        <v>805.842918914346</v>
      </c>
      <c r="AA32" s="22">
        <v>30544836</v>
      </c>
    </row>
    <row r="33" spans="1:27" ht="13.5" x14ac:dyDescent="0.25">
      <c r="A33" s="23" t="s">
        <v>60</v>
      </c>
      <c r="B33" s="17" t="s">
        <v>32</v>
      </c>
      <c r="C33" s="18">
        <v>-1520929</v>
      </c>
      <c r="D33" s="18"/>
      <c r="E33" s="19"/>
      <c r="F33" s="20"/>
      <c r="G33" s="20">
        <v>-1412616</v>
      </c>
      <c r="H33" s="20"/>
      <c r="I33" s="20"/>
      <c r="J33" s="20">
        <v>-1412616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-1412616</v>
      </c>
      <c r="X33" s="20"/>
      <c r="Y33" s="20">
        <v>-1412616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107097092</v>
      </c>
      <c r="D35" s="18"/>
      <c r="E35" s="19"/>
      <c r="F35" s="20"/>
      <c r="G35" s="20">
        <v>109307848</v>
      </c>
      <c r="H35" s="20"/>
      <c r="I35" s="20"/>
      <c r="J35" s="20">
        <v>109307848</v>
      </c>
      <c r="K35" s="20">
        <v>2309600</v>
      </c>
      <c r="L35" s="20">
        <v>2012869</v>
      </c>
      <c r="M35" s="20">
        <v>1738246</v>
      </c>
      <c r="N35" s="20">
        <v>6060715</v>
      </c>
      <c r="O35" s="20"/>
      <c r="P35" s="20"/>
      <c r="Q35" s="20"/>
      <c r="R35" s="20"/>
      <c r="S35" s="20"/>
      <c r="T35" s="20"/>
      <c r="U35" s="20"/>
      <c r="V35" s="20"/>
      <c r="W35" s="20">
        <v>115368563</v>
      </c>
      <c r="X35" s="20"/>
      <c r="Y35" s="20">
        <v>115368563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219529010</v>
      </c>
      <c r="D37" s="29">
        <f t="shared" ref="D37:Y37" si="3">SUM(D29:D36)</f>
        <v>0</v>
      </c>
      <c r="E37" s="30">
        <f t="shared" si="3"/>
        <v>30544836</v>
      </c>
      <c r="F37" s="31">
        <f t="shared" si="3"/>
        <v>30544836</v>
      </c>
      <c r="G37" s="31">
        <f t="shared" si="3"/>
        <v>234829509</v>
      </c>
      <c r="H37" s="31">
        <f t="shared" si="3"/>
        <v>0</v>
      </c>
      <c r="I37" s="31">
        <f t="shared" si="3"/>
        <v>0</v>
      </c>
      <c r="J37" s="31">
        <f t="shared" si="3"/>
        <v>234829509</v>
      </c>
      <c r="K37" s="31">
        <f t="shared" si="3"/>
        <v>-7324006</v>
      </c>
      <c r="L37" s="31">
        <f t="shared" si="3"/>
        <v>24925617</v>
      </c>
      <c r="M37" s="31">
        <f t="shared" si="3"/>
        <v>2217038</v>
      </c>
      <c r="N37" s="31">
        <f t="shared" si="3"/>
        <v>19818649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254648158</v>
      </c>
      <c r="X37" s="31">
        <f t="shared" si="3"/>
        <v>15272418</v>
      </c>
      <c r="Y37" s="31">
        <f t="shared" si="3"/>
        <v>239375740</v>
      </c>
      <c r="Z37" s="32">
        <f>+IF(X37&lt;&gt;0,+(Y37/X37)*100,0)</f>
        <v>1567.3728940630094</v>
      </c>
      <c r="AA37" s="33">
        <f>SUM(AA29:AA36)</f>
        <v>30544836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219529010</v>
      </c>
      <c r="D44" s="29">
        <f>+D37+D43</f>
        <v>0</v>
      </c>
      <c r="E44" s="30">
        <f t="shared" si="5"/>
        <v>30544836</v>
      </c>
      <c r="F44" s="31">
        <f t="shared" si="5"/>
        <v>30544836</v>
      </c>
      <c r="G44" s="31">
        <f t="shared" si="5"/>
        <v>234829509</v>
      </c>
      <c r="H44" s="31">
        <f t="shared" si="5"/>
        <v>0</v>
      </c>
      <c r="I44" s="31">
        <f t="shared" si="5"/>
        <v>0</v>
      </c>
      <c r="J44" s="31">
        <f t="shared" si="5"/>
        <v>234829509</v>
      </c>
      <c r="K44" s="31">
        <f t="shared" si="5"/>
        <v>-7324006</v>
      </c>
      <c r="L44" s="31">
        <f t="shared" si="5"/>
        <v>24925617</v>
      </c>
      <c r="M44" s="31">
        <f t="shared" si="5"/>
        <v>2217038</v>
      </c>
      <c r="N44" s="31">
        <f t="shared" si="5"/>
        <v>19818649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254648158</v>
      </c>
      <c r="X44" s="31">
        <f t="shared" si="5"/>
        <v>15272418</v>
      </c>
      <c r="Y44" s="31">
        <f t="shared" si="5"/>
        <v>239375740</v>
      </c>
      <c r="Z44" s="32">
        <f>+IF(X44&lt;&gt;0,+(Y44/X44)*100,0)</f>
        <v>1567.3728940630094</v>
      </c>
      <c r="AA44" s="33">
        <f>+AA37+AA43</f>
        <v>30544836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348308127</v>
      </c>
      <c r="D45" s="42">
        <f t="shared" si="6"/>
        <v>0</v>
      </c>
      <c r="E45" s="43">
        <f t="shared" si="6"/>
        <v>-50394105</v>
      </c>
      <c r="F45" s="44">
        <f t="shared" si="6"/>
        <v>-50394105</v>
      </c>
      <c r="G45" s="44">
        <f t="shared" si="6"/>
        <v>366117101</v>
      </c>
      <c r="H45" s="44">
        <f t="shared" si="6"/>
        <v>0</v>
      </c>
      <c r="I45" s="44">
        <f t="shared" si="6"/>
        <v>0</v>
      </c>
      <c r="J45" s="44">
        <f t="shared" si="6"/>
        <v>366117101</v>
      </c>
      <c r="K45" s="44">
        <f t="shared" si="6"/>
        <v>14460862</v>
      </c>
      <c r="L45" s="44">
        <f t="shared" si="6"/>
        <v>-11625274</v>
      </c>
      <c r="M45" s="44">
        <f t="shared" si="6"/>
        <v>1589606</v>
      </c>
      <c r="N45" s="44">
        <f t="shared" si="6"/>
        <v>4425194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370542295</v>
      </c>
      <c r="X45" s="44">
        <f t="shared" si="6"/>
        <v>-22246169</v>
      </c>
      <c r="Y45" s="44">
        <f t="shared" si="6"/>
        <v>392788464</v>
      </c>
      <c r="Z45" s="45">
        <f>+IF(X45&lt;&gt;0,+(Y45/X45)*100,0)</f>
        <v>-1765.645419667539</v>
      </c>
      <c r="AA45" s="46">
        <f>+AA26-AA44</f>
        <v>-50394105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5127721</v>
      </c>
      <c r="D47" s="18"/>
      <c r="E47" s="19">
        <v>-56295857</v>
      </c>
      <c r="F47" s="20">
        <v>-56295857</v>
      </c>
      <c r="G47" s="20">
        <v>11344276</v>
      </c>
      <c r="H47" s="20"/>
      <c r="I47" s="20"/>
      <c r="J47" s="20">
        <v>11344276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11344276</v>
      </c>
      <c r="X47" s="20">
        <v>-28147926</v>
      </c>
      <c r="Y47" s="20">
        <v>39492202</v>
      </c>
      <c r="Z47" s="47">
        <v>-140.30235122829296</v>
      </c>
      <c r="AA47" s="22">
        <v>-56295857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5127721</v>
      </c>
      <c r="D50" s="50">
        <f t="shared" ref="D50:Y50" si="7">SUM(D47:D49)</f>
        <v>0</v>
      </c>
      <c r="E50" s="51">
        <f t="shared" si="7"/>
        <v>-56295857</v>
      </c>
      <c r="F50" s="52">
        <f t="shared" si="7"/>
        <v>-56295857</v>
      </c>
      <c r="G50" s="52">
        <f t="shared" si="7"/>
        <v>11344276</v>
      </c>
      <c r="H50" s="52">
        <f t="shared" si="7"/>
        <v>0</v>
      </c>
      <c r="I50" s="52">
        <f t="shared" si="7"/>
        <v>0</v>
      </c>
      <c r="J50" s="52">
        <f t="shared" si="7"/>
        <v>11344276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11344276</v>
      </c>
      <c r="X50" s="52">
        <f t="shared" si="7"/>
        <v>-28147926</v>
      </c>
      <c r="Y50" s="52">
        <f t="shared" si="7"/>
        <v>39492202</v>
      </c>
      <c r="Z50" s="53">
        <f>+IF(X50&lt;&gt;0,+(Y50/X50)*100,0)</f>
        <v>-140.30235122829296</v>
      </c>
      <c r="AA50" s="54">
        <f>SUM(AA47:AA49)</f>
        <v>-56295857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-40084869</v>
      </c>
      <c r="D6" s="18"/>
      <c r="E6" s="19">
        <v>-39656132</v>
      </c>
      <c r="F6" s="20">
        <v>-39656132</v>
      </c>
      <c r="G6" s="20">
        <v>-36853499</v>
      </c>
      <c r="H6" s="20">
        <v>595338</v>
      </c>
      <c r="I6" s="20">
        <v>-3910286</v>
      </c>
      <c r="J6" s="20">
        <v>-40168447</v>
      </c>
      <c r="K6" s="20">
        <v>-1411994</v>
      </c>
      <c r="L6" s="20">
        <v>-5796088</v>
      </c>
      <c r="M6" s="20">
        <v>-413002</v>
      </c>
      <c r="N6" s="20">
        <v>-7621084</v>
      </c>
      <c r="O6" s="20"/>
      <c r="P6" s="20"/>
      <c r="Q6" s="20"/>
      <c r="R6" s="20"/>
      <c r="S6" s="20"/>
      <c r="T6" s="20"/>
      <c r="U6" s="20"/>
      <c r="V6" s="20"/>
      <c r="W6" s="20">
        <v>-47789531</v>
      </c>
      <c r="X6" s="20">
        <v>-40645295</v>
      </c>
      <c r="Y6" s="20">
        <v>-7144236</v>
      </c>
      <c r="Z6" s="21">
        <v>17.577030748577418</v>
      </c>
      <c r="AA6" s="22">
        <v>-39656132</v>
      </c>
    </row>
    <row r="7" spans="1:27" ht="13.5" x14ac:dyDescent="0.25">
      <c r="A7" s="23" t="s">
        <v>35</v>
      </c>
      <c r="B7" s="17" t="s">
        <v>32</v>
      </c>
      <c r="C7" s="18">
        <v>6885931</v>
      </c>
      <c r="D7" s="18"/>
      <c r="E7" s="19">
        <v>14539303</v>
      </c>
      <c r="F7" s="20">
        <v>14539303</v>
      </c>
      <c r="G7" s="20">
        <v>7710670</v>
      </c>
      <c r="H7" s="20">
        <v>1817029</v>
      </c>
      <c r="I7" s="20">
        <v>-1255849</v>
      </c>
      <c r="J7" s="20">
        <v>8271850</v>
      </c>
      <c r="K7" s="20">
        <v>-405593</v>
      </c>
      <c r="L7" s="20">
        <v>2002925</v>
      </c>
      <c r="M7" s="20">
        <v>-1666177</v>
      </c>
      <c r="N7" s="20">
        <v>-68845</v>
      </c>
      <c r="O7" s="20"/>
      <c r="P7" s="20"/>
      <c r="Q7" s="20"/>
      <c r="R7" s="20"/>
      <c r="S7" s="20"/>
      <c r="T7" s="20"/>
      <c r="U7" s="20"/>
      <c r="V7" s="20"/>
      <c r="W7" s="20">
        <v>8203005</v>
      </c>
      <c r="X7" s="20">
        <v>10010830</v>
      </c>
      <c r="Y7" s="20">
        <v>-1807825</v>
      </c>
      <c r="Z7" s="21">
        <v>-18.058692436091714</v>
      </c>
      <c r="AA7" s="22">
        <v>14539303</v>
      </c>
    </row>
    <row r="8" spans="1:27" ht="13.5" x14ac:dyDescent="0.25">
      <c r="A8" s="23" t="s">
        <v>36</v>
      </c>
      <c r="B8" s="17" t="s">
        <v>32</v>
      </c>
      <c r="C8" s="18">
        <v>-1901111</v>
      </c>
      <c r="D8" s="18"/>
      <c r="E8" s="19">
        <v>1662649</v>
      </c>
      <c r="F8" s="20">
        <v>1662649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-119231</v>
      </c>
      <c r="Y8" s="20">
        <v>119231</v>
      </c>
      <c r="Z8" s="21">
        <v>-100</v>
      </c>
      <c r="AA8" s="22">
        <v>1662649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-234396</v>
      </c>
      <c r="D10" s="18"/>
      <c r="E10" s="19">
        <v>265225</v>
      </c>
      <c r="F10" s="20">
        <v>265225</v>
      </c>
      <c r="G10" s="20">
        <v>-234397</v>
      </c>
      <c r="H10" s="20"/>
      <c r="I10" s="20"/>
      <c r="J10" s="20">
        <v>-234397</v>
      </c>
      <c r="K10" s="20">
        <v>3147</v>
      </c>
      <c r="L10" s="20"/>
      <c r="M10" s="20"/>
      <c r="N10" s="20">
        <v>3147</v>
      </c>
      <c r="O10" s="20"/>
      <c r="P10" s="20"/>
      <c r="Q10" s="20"/>
      <c r="R10" s="20"/>
      <c r="S10" s="20"/>
      <c r="T10" s="20"/>
      <c r="U10" s="20"/>
      <c r="V10" s="20"/>
      <c r="W10" s="20">
        <v>-231250</v>
      </c>
      <c r="X10" s="20">
        <v>15227</v>
      </c>
      <c r="Y10" s="20">
        <v>-246477</v>
      </c>
      <c r="Z10" s="21">
        <v>-1618.683916726867</v>
      </c>
      <c r="AA10" s="22">
        <v>265225</v>
      </c>
    </row>
    <row r="11" spans="1:27" ht="13.5" x14ac:dyDescent="0.25">
      <c r="A11" s="23" t="s">
        <v>39</v>
      </c>
      <c r="B11" s="17" t="s">
        <v>32</v>
      </c>
      <c r="C11" s="18">
        <v>67107165</v>
      </c>
      <c r="D11" s="18"/>
      <c r="E11" s="19">
        <v>80304159</v>
      </c>
      <c r="F11" s="20">
        <v>80304159</v>
      </c>
      <c r="G11" s="24">
        <v>67286867</v>
      </c>
      <c r="H11" s="24">
        <v>1111416</v>
      </c>
      <c r="I11" s="24">
        <v>1781512</v>
      </c>
      <c r="J11" s="20">
        <v>70179795</v>
      </c>
      <c r="K11" s="24">
        <v>1558866</v>
      </c>
      <c r="L11" s="24">
        <v>1540449</v>
      </c>
      <c r="M11" s="20">
        <v>1219246</v>
      </c>
      <c r="N11" s="24">
        <v>4318561</v>
      </c>
      <c r="O11" s="24"/>
      <c r="P11" s="24"/>
      <c r="Q11" s="20"/>
      <c r="R11" s="24"/>
      <c r="S11" s="24"/>
      <c r="T11" s="20"/>
      <c r="U11" s="24"/>
      <c r="V11" s="24"/>
      <c r="W11" s="24">
        <v>74498356</v>
      </c>
      <c r="X11" s="20">
        <v>73976448</v>
      </c>
      <c r="Y11" s="24">
        <v>521908</v>
      </c>
      <c r="Z11" s="25">
        <v>0.70550562254624605</v>
      </c>
      <c r="AA11" s="26">
        <v>80304159</v>
      </c>
    </row>
    <row r="12" spans="1:27" ht="13.5" x14ac:dyDescent="0.25">
      <c r="A12" s="23" t="s">
        <v>40</v>
      </c>
      <c r="B12" s="17" t="s">
        <v>32</v>
      </c>
      <c r="C12" s="18">
        <v>-253342</v>
      </c>
      <c r="D12" s="18"/>
      <c r="E12" s="19">
        <v>-296945</v>
      </c>
      <c r="F12" s="20">
        <v>-296945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-296945</v>
      </c>
      <c r="Y12" s="20">
        <v>43603</v>
      </c>
      <c r="Z12" s="21">
        <v>-14.683864015221673</v>
      </c>
      <c r="AA12" s="22">
        <v>-296945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31519378</v>
      </c>
      <c r="D13" s="29">
        <f>SUM(D6:D12)</f>
        <v>0</v>
      </c>
      <c r="E13" s="30">
        <f t="shared" si="0"/>
        <v>56818259</v>
      </c>
      <c r="F13" s="31">
        <f t="shared" si="0"/>
        <v>56818259</v>
      </c>
      <c r="G13" s="31">
        <f t="shared" si="0"/>
        <v>37656299</v>
      </c>
      <c r="H13" s="31">
        <f t="shared" si="0"/>
        <v>3523783</v>
      </c>
      <c r="I13" s="31">
        <f t="shared" si="0"/>
        <v>-3384623</v>
      </c>
      <c r="J13" s="31">
        <f t="shared" si="0"/>
        <v>37795459</v>
      </c>
      <c r="K13" s="31">
        <f t="shared" si="0"/>
        <v>-255574</v>
      </c>
      <c r="L13" s="31">
        <f t="shared" si="0"/>
        <v>-2252714</v>
      </c>
      <c r="M13" s="31">
        <f t="shared" si="0"/>
        <v>-859933</v>
      </c>
      <c r="N13" s="31">
        <f t="shared" si="0"/>
        <v>-3368221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34427238</v>
      </c>
      <c r="X13" s="31">
        <f t="shared" si="0"/>
        <v>42941034</v>
      </c>
      <c r="Y13" s="31">
        <f t="shared" si="0"/>
        <v>-8513796</v>
      </c>
      <c r="Z13" s="32">
        <f>+IF(X13&lt;&gt;0,+(Y13/X13)*100,0)</f>
        <v>-19.82671400041275</v>
      </c>
      <c r="AA13" s="33">
        <f>SUM(AA6:AA12)</f>
        <v>56818259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92699904</v>
      </c>
      <c r="D17" s="18"/>
      <c r="E17" s="19">
        <v>82755886</v>
      </c>
      <c r="F17" s="20">
        <v>82755886</v>
      </c>
      <c r="G17" s="24">
        <v>86172929</v>
      </c>
      <c r="H17" s="24">
        <v>5889196</v>
      </c>
      <c r="I17" s="24">
        <v>-308597</v>
      </c>
      <c r="J17" s="20">
        <v>91753528</v>
      </c>
      <c r="K17" s="24">
        <v>-318889</v>
      </c>
      <c r="L17" s="24">
        <v>-308597</v>
      </c>
      <c r="M17" s="20">
        <v>-318889</v>
      </c>
      <c r="N17" s="24">
        <v>-946375</v>
      </c>
      <c r="O17" s="24"/>
      <c r="P17" s="24"/>
      <c r="Q17" s="20"/>
      <c r="R17" s="24"/>
      <c r="S17" s="24"/>
      <c r="T17" s="20"/>
      <c r="U17" s="24"/>
      <c r="V17" s="24"/>
      <c r="W17" s="24">
        <v>90807153</v>
      </c>
      <c r="X17" s="20">
        <v>84646546</v>
      </c>
      <c r="Y17" s="24">
        <v>6160607</v>
      </c>
      <c r="Z17" s="25">
        <v>7.2780370743066118</v>
      </c>
      <c r="AA17" s="26">
        <v>82755886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92699904</v>
      </c>
      <c r="D25" s="29">
        <f t="shared" ref="D25:Y25" si="1">SUM(D15:D24)</f>
        <v>0</v>
      </c>
      <c r="E25" s="35">
        <f t="shared" si="1"/>
        <v>82755886</v>
      </c>
      <c r="F25" s="36">
        <f t="shared" si="1"/>
        <v>82755886</v>
      </c>
      <c r="G25" s="36">
        <f t="shared" si="1"/>
        <v>86172929</v>
      </c>
      <c r="H25" s="36">
        <f t="shared" si="1"/>
        <v>5889196</v>
      </c>
      <c r="I25" s="36">
        <f t="shared" si="1"/>
        <v>-308597</v>
      </c>
      <c r="J25" s="36">
        <f t="shared" si="1"/>
        <v>91753528</v>
      </c>
      <c r="K25" s="36">
        <f t="shared" si="1"/>
        <v>-318889</v>
      </c>
      <c r="L25" s="36">
        <f t="shared" si="1"/>
        <v>-308597</v>
      </c>
      <c r="M25" s="36">
        <f t="shared" si="1"/>
        <v>-318889</v>
      </c>
      <c r="N25" s="36">
        <f t="shared" si="1"/>
        <v>-946375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90807153</v>
      </c>
      <c r="X25" s="36">
        <f t="shared" si="1"/>
        <v>84646546</v>
      </c>
      <c r="Y25" s="36">
        <f t="shared" si="1"/>
        <v>6160607</v>
      </c>
      <c r="Z25" s="37">
        <f>+IF(X25&lt;&gt;0,+(Y25/X25)*100,0)</f>
        <v>7.2780370743066118</v>
      </c>
      <c r="AA25" s="38">
        <f>SUM(AA15:AA24)</f>
        <v>82755886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124219282</v>
      </c>
      <c r="D26" s="29">
        <f>+D13+D25</f>
        <v>0</v>
      </c>
      <c r="E26" s="30">
        <f t="shared" si="2"/>
        <v>139574145</v>
      </c>
      <c r="F26" s="31">
        <f t="shared" si="2"/>
        <v>139574145</v>
      </c>
      <c r="G26" s="31">
        <f t="shared" si="2"/>
        <v>123829228</v>
      </c>
      <c r="H26" s="31">
        <f t="shared" si="2"/>
        <v>9412979</v>
      </c>
      <c r="I26" s="31">
        <f t="shared" si="2"/>
        <v>-3693220</v>
      </c>
      <c r="J26" s="31">
        <f t="shared" si="2"/>
        <v>129548987</v>
      </c>
      <c r="K26" s="31">
        <f t="shared" si="2"/>
        <v>-574463</v>
      </c>
      <c r="L26" s="31">
        <f t="shared" si="2"/>
        <v>-2561311</v>
      </c>
      <c r="M26" s="31">
        <f t="shared" si="2"/>
        <v>-1178822</v>
      </c>
      <c r="N26" s="31">
        <f t="shared" si="2"/>
        <v>-4314596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125234391</v>
      </c>
      <c r="X26" s="31">
        <f t="shared" si="2"/>
        <v>127587580</v>
      </c>
      <c r="Y26" s="31">
        <f t="shared" si="2"/>
        <v>-2353189</v>
      </c>
      <c r="Z26" s="32">
        <f>+IF(X26&lt;&gt;0,+(Y26/X26)*100,0)</f>
        <v>-1.8443715289528966</v>
      </c>
      <c r="AA26" s="33">
        <f>+AA13+AA25</f>
        <v>139574145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1914380</v>
      </c>
      <c r="D31" s="18"/>
      <c r="E31" s="19">
        <v>1957228</v>
      </c>
      <c r="F31" s="20">
        <v>1957228</v>
      </c>
      <c r="G31" s="20">
        <v>1917891</v>
      </c>
      <c r="H31" s="20">
        <v>14936</v>
      </c>
      <c r="I31" s="20">
        <v>11514</v>
      </c>
      <c r="J31" s="20">
        <v>1944341</v>
      </c>
      <c r="K31" s="20">
        <v>10859</v>
      </c>
      <c r="L31" s="20">
        <v>8292</v>
      </c>
      <c r="M31" s="20">
        <v>3443</v>
      </c>
      <c r="N31" s="20">
        <v>22594</v>
      </c>
      <c r="O31" s="20"/>
      <c r="P31" s="20"/>
      <c r="Q31" s="20"/>
      <c r="R31" s="20"/>
      <c r="S31" s="20"/>
      <c r="T31" s="20"/>
      <c r="U31" s="20"/>
      <c r="V31" s="20"/>
      <c r="W31" s="20">
        <v>1966935</v>
      </c>
      <c r="X31" s="20">
        <v>1963174</v>
      </c>
      <c r="Y31" s="20">
        <v>3761</v>
      </c>
      <c r="Z31" s="21">
        <v>0.19157751681715426</v>
      </c>
      <c r="AA31" s="22">
        <v>1957228</v>
      </c>
    </row>
    <row r="32" spans="1:27" ht="13.5" x14ac:dyDescent="0.25">
      <c r="A32" s="23" t="s">
        <v>59</v>
      </c>
      <c r="B32" s="17" t="s">
        <v>32</v>
      </c>
      <c r="C32" s="18">
        <v>-3976533</v>
      </c>
      <c r="D32" s="18"/>
      <c r="E32" s="19">
        <v>19083019</v>
      </c>
      <c r="F32" s="20">
        <v>19083019</v>
      </c>
      <c r="G32" s="20">
        <v>-5786334</v>
      </c>
      <c r="H32" s="20">
        <v>294783</v>
      </c>
      <c r="I32" s="20">
        <v>15365</v>
      </c>
      <c r="J32" s="20">
        <v>-5476186</v>
      </c>
      <c r="K32" s="20">
        <v>-94326</v>
      </c>
      <c r="L32" s="20">
        <v>-27777</v>
      </c>
      <c r="M32" s="20">
        <v>-129184</v>
      </c>
      <c r="N32" s="20">
        <v>-251287</v>
      </c>
      <c r="O32" s="20"/>
      <c r="P32" s="20"/>
      <c r="Q32" s="20"/>
      <c r="R32" s="20"/>
      <c r="S32" s="20"/>
      <c r="T32" s="20"/>
      <c r="U32" s="20"/>
      <c r="V32" s="20"/>
      <c r="W32" s="20">
        <v>-5727473</v>
      </c>
      <c r="X32" s="20">
        <v>6804508</v>
      </c>
      <c r="Y32" s="20">
        <v>-12531981</v>
      </c>
      <c r="Z32" s="21">
        <v>-184.17174320318236</v>
      </c>
      <c r="AA32" s="22">
        <v>19083019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62814941</v>
      </c>
      <c r="D35" s="18"/>
      <c r="E35" s="19">
        <v>75953047</v>
      </c>
      <c r="F35" s="20">
        <v>75953047</v>
      </c>
      <c r="G35" s="20">
        <v>63922721</v>
      </c>
      <c r="H35" s="20">
        <v>1269965</v>
      </c>
      <c r="I35" s="20">
        <v>846585</v>
      </c>
      <c r="J35" s="20">
        <v>66039271</v>
      </c>
      <c r="K35" s="20">
        <v>1326255</v>
      </c>
      <c r="L35" s="20">
        <v>1079229</v>
      </c>
      <c r="M35" s="20">
        <v>851499</v>
      </c>
      <c r="N35" s="20">
        <v>3256983</v>
      </c>
      <c r="O35" s="20"/>
      <c r="P35" s="20"/>
      <c r="Q35" s="20"/>
      <c r="R35" s="20"/>
      <c r="S35" s="20"/>
      <c r="T35" s="20"/>
      <c r="U35" s="20"/>
      <c r="V35" s="20"/>
      <c r="W35" s="20">
        <v>69296254</v>
      </c>
      <c r="X35" s="20">
        <v>69589208</v>
      </c>
      <c r="Y35" s="20">
        <v>-292954</v>
      </c>
      <c r="Z35" s="21">
        <v>-0.42097619504449602</v>
      </c>
      <c r="AA35" s="22">
        <v>75953047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60752788</v>
      </c>
      <c r="D37" s="29">
        <f t="shared" ref="D37:Y37" si="3">SUM(D29:D36)</f>
        <v>0</v>
      </c>
      <c r="E37" s="30">
        <f t="shared" si="3"/>
        <v>96993294</v>
      </c>
      <c r="F37" s="31">
        <f t="shared" si="3"/>
        <v>96993294</v>
      </c>
      <c r="G37" s="31">
        <f t="shared" si="3"/>
        <v>60054278</v>
      </c>
      <c r="H37" s="31">
        <f t="shared" si="3"/>
        <v>1579684</v>
      </c>
      <c r="I37" s="31">
        <f t="shared" si="3"/>
        <v>873464</v>
      </c>
      <c r="J37" s="31">
        <f t="shared" si="3"/>
        <v>62507426</v>
      </c>
      <c r="K37" s="31">
        <f t="shared" si="3"/>
        <v>1242788</v>
      </c>
      <c r="L37" s="31">
        <f t="shared" si="3"/>
        <v>1059744</v>
      </c>
      <c r="M37" s="31">
        <f t="shared" si="3"/>
        <v>725758</v>
      </c>
      <c r="N37" s="31">
        <f t="shared" si="3"/>
        <v>3028290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65535716</v>
      </c>
      <c r="X37" s="31">
        <f t="shared" si="3"/>
        <v>78356890</v>
      </c>
      <c r="Y37" s="31">
        <f t="shared" si="3"/>
        <v>-12821174</v>
      </c>
      <c r="Z37" s="32">
        <f>+IF(X37&lt;&gt;0,+(Y37/X37)*100,0)</f>
        <v>-16.362535572813062</v>
      </c>
      <c r="AA37" s="33">
        <f>SUM(AA29:AA36)</f>
        <v>96993294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60752788</v>
      </c>
      <c r="D44" s="29">
        <f>+D37+D43</f>
        <v>0</v>
      </c>
      <c r="E44" s="30">
        <f t="shared" si="5"/>
        <v>96993294</v>
      </c>
      <c r="F44" s="31">
        <f t="shared" si="5"/>
        <v>96993294</v>
      </c>
      <c r="G44" s="31">
        <f t="shared" si="5"/>
        <v>60054278</v>
      </c>
      <c r="H44" s="31">
        <f t="shared" si="5"/>
        <v>1579684</v>
      </c>
      <c r="I44" s="31">
        <f t="shared" si="5"/>
        <v>873464</v>
      </c>
      <c r="J44" s="31">
        <f t="shared" si="5"/>
        <v>62507426</v>
      </c>
      <c r="K44" s="31">
        <f t="shared" si="5"/>
        <v>1242788</v>
      </c>
      <c r="L44" s="31">
        <f t="shared" si="5"/>
        <v>1059744</v>
      </c>
      <c r="M44" s="31">
        <f t="shared" si="5"/>
        <v>725758</v>
      </c>
      <c r="N44" s="31">
        <f t="shared" si="5"/>
        <v>3028290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65535716</v>
      </c>
      <c r="X44" s="31">
        <f t="shared" si="5"/>
        <v>78356890</v>
      </c>
      <c r="Y44" s="31">
        <f t="shared" si="5"/>
        <v>-12821174</v>
      </c>
      <c r="Z44" s="32">
        <f>+IF(X44&lt;&gt;0,+(Y44/X44)*100,0)</f>
        <v>-16.362535572813062</v>
      </c>
      <c r="AA44" s="33">
        <f>+AA37+AA43</f>
        <v>96993294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63466494</v>
      </c>
      <c r="D45" s="42">
        <f t="shared" si="6"/>
        <v>0</v>
      </c>
      <c r="E45" s="43">
        <f t="shared" si="6"/>
        <v>42580851</v>
      </c>
      <c r="F45" s="44">
        <f t="shared" si="6"/>
        <v>42580851</v>
      </c>
      <c r="G45" s="44">
        <f t="shared" si="6"/>
        <v>63774950</v>
      </c>
      <c r="H45" s="44">
        <f t="shared" si="6"/>
        <v>7833295</v>
      </c>
      <c r="I45" s="44">
        <f t="shared" si="6"/>
        <v>-4566684</v>
      </c>
      <c r="J45" s="44">
        <f t="shared" si="6"/>
        <v>67041561</v>
      </c>
      <c r="K45" s="44">
        <f t="shared" si="6"/>
        <v>-1817251</v>
      </c>
      <c r="L45" s="44">
        <f t="shared" si="6"/>
        <v>-3621055</v>
      </c>
      <c r="M45" s="44">
        <f t="shared" si="6"/>
        <v>-1904580</v>
      </c>
      <c r="N45" s="44">
        <f t="shared" si="6"/>
        <v>-7342886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59698675</v>
      </c>
      <c r="X45" s="44">
        <f t="shared" si="6"/>
        <v>49230690</v>
      </c>
      <c r="Y45" s="44">
        <f t="shared" si="6"/>
        <v>10467985</v>
      </c>
      <c r="Z45" s="45">
        <f>+IF(X45&lt;&gt;0,+(Y45/X45)*100,0)</f>
        <v>21.263128751597833</v>
      </c>
      <c r="AA45" s="46">
        <f>+AA26-AA44</f>
        <v>42580851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-2183689</v>
      </c>
      <c r="D47" s="18"/>
      <c r="E47" s="19">
        <v>-10869587</v>
      </c>
      <c r="F47" s="20">
        <v>-10869587</v>
      </c>
      <c r="G47" s="20">
        <v>-2183689</v>
      </c>
      <c r="H47" s="20">
        <v>-2213723</v>
      </c>
      <c r="I47" s="20"/>
      <c r="J47" s="20">
        <v>-4397412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-4397412</v>
      </c>
      <c r="X47" s="20">
        <v>-4219736</v>
      </c>
      <c r="Y47" s="20">
        <v>-177676</v>
      </c>
      <c r="Z47" s="47">
        <v>4.2105951651951683</v>
      </c>
      <c r="AA47" s="22">
        <v>-10869587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-2183689</v>
      </c>
      <c r="D50" s="50">
        <f t="shared" ref="D50:Y50" si="7">SUM(D47:D49)</f>
        <v>0</v>
      </c>
      <c r="E50" s="51">
        <f t="shared" si="7"/>
        <v>-10869587</v>
      </c>
      <c r="F50" s="52">
        <f t="shared" si="7"/>
        <v>-10869587</v>
      </c>
      <c r="G50" s="52">
        <f t="shared" si="7"/>
        <v>-2183689</v>
      </c>
      <c r="H50" s="52">
        <f t="shared" si="7"/>
        <v>-2213723</v>
      </c>
      <c r="I50" s="52">
        <f t="shared" si="7"/>
        <v>0</v>
      </c>
      <c r="J50" s="52">
        <f t="shared" si="7"/>
        <v>-4397412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-4397412</v>
      </c>
      <c r="X50" s="52">
        <f t="shared" si="7"/>
        <v>-4219736</v>
      </c>
      <c r="Y50" s="52">
        <f t="shared" si="7"/>
        <v>-177676</v>
      </c>
      <c r="Z50" s="53">
        <f>+IF(X50&lt;&gt;0,+(Y50/X50)*100,0)</f>
        <v>4.2105951651951683</v>
      </c>
      <c r="AA50" s="54">
        <f>SUM(AA47:AA49)</f>
        <v>-10869587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5194252</v>
      </c>
      <c r="D6" s="18"/>
      <c r="E6" s="19">
        <v>-354121</v>
      </c>
      <c r="F6" s="20">
        <v>-354121</v>
      </c>
      <c r="G6" s="20">
        <v>43552447</v>
      </c>
      <c r="H6" s="20">
        <v>4123575</v>
      </c>
      <c r="I6" s="20">
        <v>1610438</v>
      </c>
      <c r="J6" s="20">
        <v>49286460</v>
      </c>
      <c r="K6" s="20">
        <v>-1997032</v>
      </c>
      <c r="L6" s="20">
        <v>184069</v>
      </c>
      <c r="M6" s="20"/>
      <c r="N6" s="20">
        <v>-1812963</v>
      </c>
      <c r="O6" s="20"/>
      <c r="P6" s="20"/>
      <c r="Q6" s="20"/>
      <c r="R6" s="20"/>
      <c r="S6" s="20"/>
      <c r="T6" s="20"/>
      <c r="U6" s="20"/>
      <c r="V6" s="20"/>
      <c r="W6" s="20">
        <v>47473497</v>
      </c>
      <c r="X6" s="20">
        <v>239769</v>
      </c>
      <c r="Y6" s="20">
        <v>47233728</v>
      </c>
      <c r="Z6" s="21">
        <v>19699.680942907547</v>
      </c>
      <c r="AA6" s="22">
        <v>-354121</v>
      </c>
    </row>
    <row r="7" spans="1:27" ht="13.5" x14ac:dyDescent="0.25">
      <c r="A7" s="23" t="s">
        <v>35</v>
      </c>
      <c r="B7" s="17" t="s">
        <v>32</v>
      </c>
      <c r="C7" s="18">
        <v>10116008</v>
      </c>
      <c r="D7" s="18"/>
      <c r="E7" s="19">
        <v>208831</v>
      </c>
      <c r="F7" s="20">
        <v>208831</v>
      </c>
      <c r="G7" s="20">
        <v>5699052</v>
      </c>
      <c r="H7" s="20">
        <v>2842049</v>
      </c>
      <c r="I7" s="20">
        <v>-6677511</v>
      </c>
      <c r="J7" s="20">
        <v>1863590</v>
      </c>
      <c r="K7" s="20">
        <v>5758274</v>
      </c>
      <c r="L7" s="20">
        <v>650655</v>
      </c>
      <c r="M7" s="20"/>
      <c r="N7" s="20">
        <v>6408929</v>
      </c>
      <c r="O7" s="20"/>
      <c r="P7" s="20"/>
      <c r="Q7" s="20"/>
      <c r="R7" s="20"/>
      <c r="S7" s="20"/>
      <c r="T7" s="20"/>
      <c r="U7" s="20"/>
      <c r="V7" s="20"/>
      <c r="W7" s="20">
        <v>8272519</v>
      </c>
      <c r="X7" s="20">
        <v>2578729</v>
      </c>
      <c r="Y7" s="20">
        <v>5693790</v>
      </c>
      <c r="Z7" s="21">
        <v>220.79830800367159</v>
      </c>
      <c r="AA7" s="22">
        <v>208831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15305828</v>
      </c>
      <c r="D13" s="29">
        <f>SUM(D6:D12)</f>
        <v>0</v>
      </c>
      <c r="E13" s="30">
        <f t="shared" si="0"/>
        <v>-145290</v>
      </c>
      <c r="F13" s="31">
        <f t="shared" si="0"/>
        <v>-145290</v>
      </c>
      <c r="G13" s="31">
        <f t="shared" si="0"/>
        <v>49251499</v>
      </c>
      <c r="H13" s="31">
        <f t="shared" si="0"/>
        <v>6965624</v>
      </c>
      <c r="I13" s="31">
        <f t="shared" si="0"/>
        <v>-5067073</v>
      </c>
      <c r="J13" s="31">
        <f t="shared" si="0"/>
        <v>51150050</v>
      </c>
      <c r="K13" s="31">
        <f t="shared" si="0"/>
        <v>3761242</v>
      </c>
      <c r="L13" s="31">
        <f t="shared" si="0"/>
        <v>834724</v>
      </c>
      <c r="M13" s="31">
        <f t="shared" si="0"/>
        <v>0</v>
      </c>
      <c r="N13" s="31">
        <f t="shared" si="0"/>
        <v>4595966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55746016</v>
      </c>
      <c r="X13" s="31">
        <f t="shared" si="0"/>
        <v>2818498</v>
      </c>
      <c r="Y13" s="31">
        <f t="shared" si="0"/>
        <v>52927518</v>
      </c>
      <c r="Z13" s="32">
        <f>+IF(X13&lt;&gt;0,+(Y13/X13)*100,0)</f>
        <v>1877.862535293621</v>
      </c>
      <c r="AA13" s="33">
        <f>SUM(AA6:AA12)</f>
        <v>-145290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13908676</v>
      </c>
      <c r="D17" s="18"/>
      <c r="E17" s="19">
        <v>-5067800</v>
      </c>
      <c r="F17" s="20">
        <v>-5067800</v>
      </c>
      <c r="G17" s="24">
        <v>39675</v>
      </c>
      <c r="H17" s="24">
        <v>917956</v>
      </c>
      <c r="I17" s="24">
        <v>905848</v>
      </c>
      <c r="J17" s="20">
        <v>1863479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1863479</v>
      </c>
      <c r="X17" s="20">
        <v>-2533902</v>
      </c>
      <c r="Y17" s="24">
        <v>4397381</v>
      </c>
      <c r="Z17" s="25">
        <v>-173.54187336368966</v>
      </c>
      <c r="AA17" s="26">
        <v>-5067800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13908676</v>
      </c>
      <c r="D25" s="29">
        <f t="shared" ref="D25:Y25" si="1">SUM(D15:D24)</f>
        <v>0</v>
      </c>
      <c r="E25" s="35">
        <f t="shared" si="1"/>
        <v>-5067800</v>
      </c>
      <c r="F25" s="36">
        <f t="shared" si="1"/>
        <v>-5067800</v>
      </c>
      <c r="G25" s="36">
        <f t="shared" si="1"/>
        <v>39675</v>
      </c>
      <c r="H25" s="36">
        <f t="shared" si="1"/>
        <v>917956</v>
      </c>
      <c r="I25" s="36">
        <f t="shared" si="1"/>
        <v>905848</v>
      </c>
      <c r="J25" s="36">
        <f t="shared" si="1"/>
        <v>1863479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1863479</v>
      </c>
      <c r="X25" s="36">
        <f t="shared" si="1"/>
        <v>-2533902</v>
      </c>
      <c r="Y25" s="36">
        <f t="shared" si="1"/>
        <v>4397381</v>
      </c>
      <c r="Z25" s="37">
        <f>+IF(X25&lt;&gt;0,+(Y25/X25)*100,0)</f>
        <v>-173.54187336368966</v>
      </c>
      <c r="AA25" s="38">
        <f>SUM(AA15:AA24)</f>
        <v>-5067800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29214504</v>
      </c>
      <c r="D26" s="29">
        <f>+D13+D25</f>
        <v>0</v>
      </c>
      <c r="E26" s="30">
        <f t="shared" si="2"/>
        <v>-5213090</v>
      </c>
      <c r="F26" s="31">
        <f t="shared" si="2"/>
        <v>-5213090</v>
      </c>
      <c r="G26" s="31">
        <f t="shared" si="2"/>
        <v>49291174</v>
      </c>
      <c r="H26" s="31">
        <f t="shared" si="2"/>
        <v>7883580</v>
      </c>
      <c r="I26" s="31">
        <f t="shared" si="2"/>
        <v>-4161225</v>
      </c>
      <c r="J26" s="31">
        <f t="shared" si="2"/>
        <v>53013529</v>
      </c>
      <c r="K26" s="31">
        <f t="shared" si="2"/>
        <v>3761242</v>
      </c>
      <c r="L26" s="31">
        <f t="shared" si="2"/>
        <v>834724</v>
      </c>
      <c r="M26" s="31">
        <f t="shared" si="2"/>
        <v>0</v>
      </c>
      <c r="N26" s="31">
        <f t="shared" si="2"/>
        <v>4595966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57609495</v>
      </c>
      <c r="X26" s="31">
        <f t="shared" si="2"/>
        <v>284596</v>
      </c>
      <c r="Y26" s="31">
        <f t="shared" si="2"/>
        <v>57324899</v>
      </c>
      <c r="Z26" s="32">
        <f>+IF(X26&lt;&gt;0,+(Y26/X26)*100,0)</f>
        <v>20142.552600879844</v>
      </c>
      <c r="AA26" s="33">
        <f>+AA13+AA25</f>
        <v>-5213090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12150046</v>
      </c>
      <c r="D32" s="18"/>
      <c r="E32" s="19"/>
      <c r="F32" s="20"/>
      <c r="G32" s="20">
        <v>-1977802</v>
      </c>
      <c r="H32" s="20">
        <v>2190995</v>
      </c>
      <c r="I32" s="20">
        <v>3445048</v>
      </c>
      <c r="J32" s="20">
        <v>3658241</v>
      </c>
      <c r="K32" s="20">
        <v>1783499</v>
      </c>
      <c r="L32" s="20">
        <v>2150761</v>
      </c>
      <c r="M32" s="20"/>
      <c r="N32" s="20">
        <v>3934260</v>
      </c>
      <c r="O32" s="20"/>
      <c r="P32" s="20"/>
      <c r="Q32" s="20"/>
      <c r="R32" s="20"/>
      <c r="S32" s="20"/>
      <c r="T32" s="20"/>
      <c r="U32" s="20"/>
      <c r="V32" s="20"/>
      <c r="W32" s="20">
        <v>7592501</v>
      </c>
      <c r="X32" s="20"/>
      <c r="Y32" s="20">
        <v>7592501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2941497</v>
      </c>
      <c r="D33" s="18"/>
      <c r="E33" s="19"/>
      <c r="F33" s="20"/>
      <c r="G33" s="20">
        <v>5979227</v>
      </c>
      <c r="H33" s="20"/>
      <c r="I33" s="20"/>
      <c r="J33" s="20">
        <v>5979227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5979227</v>
      </c>
      <c r="X33" s="20"/>
      <c r="Y33" s="20">
        <v>5979227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1541</v>
      </c>
      <c r="D35" s="18"/>
      <c r="E35" s="19"/>
      <c r="F35" s="20"/>
      <c r="G35" s="20"/>
      <c r="H35" s="20">
        <v>571143</v>
      </c>
      <c r="I35" s="20"/>
      <c r="J35" s="20">
        <v>571143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571143</v>
      </c>
      <c r="X35" s="20"/>
      <c r="Y35" s="20">
        <v>571143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15093084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4001425</v>
      </c>
      <c r="H37" s="31">
        <f t="shared" si="3"/>
        <v>2762138</v>
      </c>
      <c r="I37" s="31">
        <f t="shared" si="3"/>
        <v>3445048</v>
      </c>
      <c r="J37" s="31">
        <f t="shared" si="3"/>
        <v>10208611</v>
      </c>
      <c r="K37" s="31">
        <f t="shared" si="3"/>
        <v>1783499</v>
      </c>
      <c r="L37" s="31">
        <f t="shared" si="3"/>
        <v>2150761</v>
      </c>
      <c r="M37" s="31">
        <f t="shared" si="3"/>
        <v>0</v>
      </c>
      <c r="N37" s="31">
        <f t="shared" si="3"/>
        <v>3934260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14142871</v>
      </c>
      <c r="X37" s="31">
        <f t="shared" si="3"/>
        <v>0</v>
      </c>
      <c r="Y37" s="31">
        <f t="shared" si="3"/>
        <v>14142871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15093084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4001425</v>
      </c>
      <c r="H44" s="31">
        <f t="shared" si="5"/>
        <v>2762138</v>
      </c>
      <c r="I44" s="31">
        <f t="shared" si="5"/>
        <v>3445048</v>
      </c>
      <c r="J44" s="31">
        <f t="shared" si="5"/>
        <v>10208611</v>
      </c>
      <c r="K44" s="31">
        <f t="shared" si="5"/>
        <v>1783499</v>
      </c>
      <c r="L44" s="31">
        <f t="shared" si="5"/>
        <v>2150761</v>
      </c>
      <c r="M44" s="31">
        <f t="shared" si="5"/>
        <v>0</v>
      </c>
      <c r="N44" s="31">
        <f t="shared" si="5"/>
        <v>3934260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14142871</v>
      </c>
      <c r="X44" s="31">
        <f t="shared" si="5"/>
        <v>0</v>
      </c>
      <c r="Y44" s="31">
        <f t="shared" si="5"/>
        <v>14142871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14121420</v>
      </c>
      <c r="D45" s="42">
        <f t="shared" si="6"/>
        <v>0</v>
      </c>
      <c r="E45" s="43">
        <f t="shared" si="6"/>
        <v>-5213090</v>
      </c>
      <c r="F45" s="44">
        <f t="shared" si="6"/>
        <v>-5213090</v>
      </c>
      <c r="G45" s="44">
        <f t="shared" si="6"/>
        <v>45289749</v>
      </c>
      <c r="H45" s="44">
        <f t="shared" si="6"/>
        <v>5121442</v>
      </c>
      <c r="I45" s="44">
        <f t="shared" si="6"/>
        <v>-7606273</v>
      </c>
      <c r="J45" s="44">
        <f t="shared" si="6"/>
        <v>42804918</v>
      </c>
      <c r="K45" s="44">
        <f t="shared" si="6"/>
        <v>1977743</v>
      </c>
      <c r="L45" s="44">
        <f t="shared" si="6"/>
        <v>-1316037</v>
      </c>
      <c r="M45" s="44">
        <f t="shared" si="6"/>
        <v>0</v>
      </c>
      <c r="N45" s="44">
        <f t="shared" si="6"/>
        <v>661706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43466624</v>
      </c>
      <c r="X45" s="44">
        <f t="shared" si="6"/>
        <v>284596</v>
      </c>
      <c r="Y45" s="44">
        <f t="shared" si="6"/>
        <v>43182028</v>
      </c>
      <c r="Z45" s="45">
        <f>+IF(X45&lt;&gt;0,+(Y45/X45)*100,0)</f>
        <v>15173.097302843329</v>
      </c>
      <c r="AA45" s="46">
        <f>+AA26-AA44</f>
        <v>-5213090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-330795306</v>
      </c>
      <c r="D6" s="18"/>
      <c r="E6" s="19">
        <v>-12162253</v>
      </c>
      <c r="F6" s="20">
        <v>-4726553</v>
      </c>
      <c r="G6" s="20">
        <v>-29038894</v>
      </c>
      <c r="H6" s="20">
        <v>-40179620</v>
      </c>
      <c r="I6" s="20">
        <v>-40922600</v>
      </c>
      <c r="J6" s="20">
        <v>-110141114</v>
      </c>
      <c r="K6" s="20">
        <v>-363390743</v>
      </c>
      <c r="L6" s="20">
        <v>-23974329</v>
      </c>
      <c r="M6" s="20">
        <v>-25305306</v>
      </c>
      <c r="N6" s="20">
        <v>-412670378</v>
      </c>
      <c r="O6" s="20"/>
      <c r="P6" s="20"/>
      <c r="Q6" s="20"/>
      <c r="R6" s="20"/>
      <c r="S6" s="20"/>
      <c r="T6" s="20"/>
      <c r="U6" s="20"/>
      <c r="V6" s="20"/>
      <c r="W6" s="20">
        <v>-522811492</v>
      </c>
      <c r="X6" s="20">
        <v>-2363268</v>
      </c>
      <c r="Y6" s="20">
        <v>-520448224</v>
      </c>
      <c r="Z6" s="21">
        <v>22022.395428702963</v>
      </c>
      <c r="AA6" s="22">
        <v>-4726553</v>
      </c>
    </row>
    <row r="7" spans="1:27" ht="13.5" x14ac:dyDescent="0.25">
      <c r="A7" s="23" t="s">
        <v>35</v>
      </c>
      <c r="B7" s="17" t="s">
        <v>32</v>
      </c>
      <c r="C7" s="18">
        <v>89047999</v>
      </c>
      <c r="D7" s="18"/>
      <c r="E7" s="19">
        <v>412326693</v>
      </c>
      <c r="F7" s="20">
        <v>366490835</v>
      </c>
      <c r="G7" s="20">
        <v>25564376</v>
      </c>
      <c r="H7" s="20">
        <v>23971712</v>
      </c>
      <c r="I7" s="20">
        <v>27478642</v>
      </c>
      <c r="J7" s="20">
        <v>77014730</v>
      </c>
      <c r="K7" s="20">
        <v>112725946</v>
      </c>
      <c r="L7" s="20">
        <v>24176827</v>
      </c>
      <c r="M7" s="20">
        <v>33304173</v>
      </c>
      <c r="N7" s="20">
        <v>170206946</v>
      </c>
      <c r="O7" s="20"/>
      <c r="P7" s="20"/>
      <c r="Q7" s="20"/>
      <c r="R7" s="20"/>
      <c r="S7" s="20"/>
      <c r="T7" s="20"/>
      <c r="U7" s="20"/>
      <c r="V7" s="20"/>
      <c r="W7" s="20">
        <v>247221676</v>
      </c>
      <c r="X7" s="20">
        <v>183245382</v>
      </c>
      <c r="Y7" s="20">
        <v>63976294</v>
      </c>
      <c r="Z7" s="21">
        <v>34.912909292306203</v>
      </c>
      <c r="AA7" s="22">
        <v>366490835</v>
      </c>
    </row>
    <row r="8" spans="1:27" ht="13.5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/>
      <c r="H8" s="20"/>
      <c r="I8" s="20"/>
      <c r="J8" s="20"/>
      <c r="K8" s="20">
        <v>664440</v>
      </c>
      <c r="L8" s="20"/>
      <c r="M8" s="20"/>
      <c r="N8" s="20">
        <v>664440</v>
      </c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-9126511</v>
      </c>
      <c r="D10" s="18"/>
      <c r="E10" s="19">
        <v>-5766425</v>
      </c>
      <c r="F10" s="20">
        <v>-6766425</v>
      </c>
      <c r="G10" s="20">
        <v>-642036</v>
      </c>
      <c r="H10" s="20">
        <v>-617643</v>
      </c>
      <c r="I10" s="20">
        <v>-363172</v>
      </c>
      <c r="J10" s="20">
        <v>-1622851</v>
      </c>
      <c r="K10" s="20">
        <v>-9581324</v>
      </c>
      <c r="L10" s="20">
        <v>-460685</v>
      </c>
      <c r="M10" s="20">
        <v>-345722</v>
      </c>
      <c r="N10" s="20">
        <v>-10387731</v>
      </c>
      <c r="O10" s="20"/>
      <c r="P10" s="20"/>
      <c r="Q10" s="20"/>
      <c r="R10" s="20"/>
      <c r="S10" s="20"/>
      <c r="T10" s="20"/>
      <c r="U10" s="20"/>
      <c r="V10" s="20"/>
      <c r="W10" s="20">
        <v>-12010582</v>
      </c>
      <c r="X10" s="20">
        <v>-3383190</v>
      </c>
      <c r="Y10" s="20">
        <v>-8627392</v>
      </c>
      <c r="Z10" s="21">
        <v>255.00761115988166</v>
      </c>
      <c r="AA10" s="22">
        <v>-6766425</v>
      </c>
    </row>
    <row r="11" spans="1:27" ht="13.5" x14ac:dyDescent="0.25">
      <c r="A11" s="23" t="s">
        <v>39</v>
      </c>
      <c r="B11" s="17" t="s">
        <v>32</v>
      </c>
      <c r="C11" s="18">
        <v>21094674</v>
      </c>
      <c r="D11" s="18"/>
      <c r="E11" s="19"/>
      <c r="F11" s="20"/>
      <c r="G11" s="24">
        <v>1375613</v>
      </c>
      <c r="H11" s="24">
        <v>54500</v>
      </c>
      <c r="I11" s="24">
        <v>-1332796</v>
      </c>
      <c r="J11" s="20">
        <v>97317</v>
      </c>
      <c r="K11" s="24">
        <v>21175849</v>
      </c>
      <c r="L11" s="24">
        <v>-696064</v>
      </c>
      <c r="M11" s="20">
        <v>98627</v>
      </c>
      <c r="N11" s="24">
        <v>20578412</v>
      </c>
      <c r="O11" s="24"/>
      <c r="P11" s="24"/>
      <c r="Q11" s="20"/>
      <c r="R11" s="24"/>
      <c r="S11" s="24"/>
      <c r="T11" s="20"/>
      <c r="U11" s="24"/>
      <c r="V11" s="24"/>
      <c r="W11" s="24">
        <v>20675729</v>
      </c>
      <c r="X11" s="20"/>
      <c r="Y11" s="24">
        <v>20675729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-229114704</v>
      </c>
      <c r="D13" s="29">
        <f>SUM(D6:D12)</f>
        <v>0</v>
      </c>
      <c r="E13" s="30">
        <f t="shared" si="0"/>
        <v>394398015</v>
      </c>
      <c r="F13" s="31">
        <f t="shared" si="0"/>
        <v>354997857</v>
      </c>
      <c r="G13" s="31">
        <f t="shared" si="0"/>
        <v>-2740941</v>
      </c>
      <c r="H13" s="31">
        <f t="shared" si="0"/>
        <v>-16771051</v>
      </c>
      <c r="I13" s="31">
        <f t="shared" si="0"/>
        <v>-15139926</v>
      </c>
      <c r="J13" s="31">
        <f t="shared" si="0"/>
        <v>-34651918</v>
      </c>
      <c r="K13" s="31">
        <f t="shared" si="0"/>
        <v>-238405832</v>
      </c>
      <c r="L13" s="31">
        <f t="shared" si="0"/>
        <v>-954251</v>
      </c>
      <c r="M13" s="31">
        <f t="shared" si="0"/>
        <v>7751772</v>
      </c>
      <c r="N13" s="31">
        <f t="shared" si="0"/>
        <v>-231608311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-266260229</v>
      </c>
      <c r="X13" s="31">
        <f t="shared" si="0"/>
        <v>177498924</v>
      </c>
      <c r="Y13" s="31">
        <f t="shared" si="0"/>
        <v>-443759153</v>
      </c>
      <c r="Z13" s="32">
        <f>+IF(X13&lt;&gt;0,+(Y13/X13)*100,0)</f>
        <v>-250.00667215312245</v>
      </c>
      <c r="AA13" s="33">
        <f>SUM(AA6:AA12)</f>
        <v>354997857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-43271060</v>
      </c>
      <c r="D17" s="18"/>
      <c r="E17" s="19">
        <v>203943579</v>
      </c>
      <c r="F17" s="20">
        <v>176836977</v>
      </c>
      <c r="G17" s="24"/>
      <c r="H17" s="24"/>
      <c r="I17" s="24"/>
      <c r="J17" s="20"/>
      <c r="K17" s="24">
        <v>-41464958</v>
      </c>
      <c r="L17" s="24">
        <v>162710</v>
      </c>
      <c r="M17" s="20">
        <v>921801</v>
      </c>
      <c r="N17" s="24">
        <v>-40380447</v>
      </c>
      <c r="O17" s="24"/>
      <c r="P17" s="24"/>
      <c r="Q17" s="20"/>
      <c r="R17" s="24"/>
      <c r="S17" s="24"/>
      <c r="T17" s="20"/>
      <c r="U17" s="24"/>
      <c r="V17" s="24"/>
      <c r="W17" s="24">
        <v>-40380447</v>
      </c>
      <c r="X17" s="20">
        <v>88418502</v>
      </c>
      <c r="Y17" s="24">
        <v>-128798949</v>
      </c>
      <c r="Z17" s="25">
        <v>-145.66968008573591</v>
      </c>
      <c r="AA17" s="26">
        <v>176836977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-43271060</v>
      </c>
      <c r="D25" s="29">
        <f t="shared" ref="D25:Y25" si="1">SUM(D15:D24)</f>
        <v>0</v>
      </c>
      <c r="E25" s="35">
        <f t="shared" si="1"/>
        <v>203943579</v>
      </c>
      <c r="F25" s="36">
        <f t="shared" si="1"/>
        <v>176836977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-41464958</v>
      </c>
      <c r="L25" s="36">
        <f t="shared" si="1"/>
        <v>162710</v>
      </c>
      <c r="M25" s="36">
        <f t="shared" si="1"/>
        <v>921801</v>
      </c>
      <c r="N25" s="36">
        <f t="shared" si="1"/>
        <v>-40380447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-40380447</v>
      </c>
      <c r="X25" s="36">
        <f t="shared" si="1"/>
        <v>88418502</v>
      </c>
      <c r="Y25" s="36">
        <f t="shared" si="1"/>
        <v>-128798949</v>
      </c>
      <c r="Z25" s="37">
        <f>+IF(X25&lt;&gt;0,+(Y25/X25)*100,0)</f>
        <v>-145.66968008573591</v>
      </c>
      <c r="AA25" s="38">
        <f>SUM(AA15:AA24)</f>
        <v>176836977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-272385764</v>
      </c>
      <c r="D26" s="29">
        <f>+D13+D25</f>
        <v>0</v>
      </c>
      <c r="E26" s="30">
        <f t="shared" si="2"/>
        <v>598341594</v>
      </c>
      <c r="F26" s="31">
        <f t="shared" si="2"/>
        <v>531834834</v>
      </c>
      <c r="G26" s="31">
        <f t="shared" si="2"/>
        <v>-2740941</v>
      </c>
      <c r="H26" s="31">
        <f t="shared" si="2"/>
        <v>-16771051</v>
      </c>
      <c r="I26" s="31">
        <f t="shared" si="2"/>
        <v>-15139926</v>
      </c>
      <c r="J26" s="31">
        <f t="shared" si="2"/>
        <v>-34651918</v>
      </c>
      <c r="K26" s="31">
        <f t="shared" si="2"/>
        <v>-279870790</v>
      </c>
      <c r="L26" s="31">
        <f t="shared" si="2"/>
        <v>-791541</v>
      </c>
      <c r="M26" s="31">
        <f t="shared" si="2"/>
        <v>8673573</v>
      </c>
      <c r="N26" s="31">
        <f t="shared" si="2"/>
        <v>-271988758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-306640676</v>
      </c>
      <c r="X26" s="31">
        <f t="shared" si="2"/>
        <v>265917426</v>
      </c>
      <c r="Y26" s="31">
        <f t="shared" si="2"/>
        <v>-572558102</v>
      </c>
      <c r="Z26" s="32">
        <f>+IF(X26&lt;&gt;0,+(Y26/X26)*100,0)</f>
        <v>-215.31424646085435</v>
      </c>
      <c r="AA26" s="33">
        <f>+AA13+AA25</f>
        <v>531834834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14301672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7150836</v>
      </c>
      <c r="Y31" s="20">
        <v>-7150836</v>
      </c>
      <c r="Z31" s="21">
        <v>-100</v>
      </c>
      <c r="AA31" s="22">
        <v>14301672</v>
      </c>
    </row>
    <row r="32" spans="1:27" ht="13.5" x14ac:dyDescent="0.25">
      <c r="A32" s="23" t="s">
        <v>59</v>
      </c>
      <c r="B32" s="17" t="s">
        <v>32</v>
      </c>
      <c r="C32" s="18">
        <v>181254790</v>
      </c>
      <c r="D32" s="18"/>
      <c r="E32" s="19">
        <v>396210534</v>
      </c>
      <c r="F32" s="20">
        <v>389547928</v>
      </c>
      <c r="G32" s="20">
        <v>11781324</v>
      </c>
      <c r="H32" s="20">
        <v>1714233</v>
      </c>
      <c r="I32" s="20">
        <v>-9090026</v>
      </c>
      <c r="J32" s="20">
        <v>4405531</v>
      </c>
      <c r="K32" s="20">
        <v>181129151</v>
      </c>
      <c r="L32" s="20">
        <v>-3360289</v>
      </c>
      <c r="M32" s="20">
        <v>1168157</v>
      </c>
      <c r="N32" s="20">
        <v>178937019</v>
      </c>
      <c r="O32" s="20"/>
      <c r="P32" s="20"/>
      <c r="Q32" s="20"/>
      <c r="R32" s="20"/>
      <c r="S32" s="20"/>
      <c r="T32" s="20"/>
      <c r="U32" s="20"/>
      <c r="V32" s="20"/>
      <c r="W32" s="20">
        <v>183342550</v>
      </c>
      <c r="X32" s="20">
        <v>194773866</v>
      </c>
      <c r="Y32" s="20">
        <v>-11431316</v>
      </c>
      <c r="Z32" s="21">
        <v>-5.869019409410912</v>
      </c>
      <c r="AA32" s="22">
        <v>389547928</v>
      </c>
    </row>
    <row r="33" spans="1:27" ht="13.5" x14ac:dyDescent="0.25">
      <c r="A33" s="23" t="s">
        <v>60</v>
      </c>
      <c r="B33" s="17" t="s">
        <v>32</v>
      </c>
      <c r="C33" s="18">
        <v>-13005047</v>
      </c>
      <c r="D33" s="18"/>
      <c r="E33" s="19">
        <v>-8700000</v>
      </c>
      <c r="F33" s="20">
        <v>-8089000</v>
      </c>
      <c r="G33" s="20"/>
      <c r="H33" s="20"/>
      <c r="I33" s="20"/>
      <c r="J33" s="20"/>
      <c r="K33" s="20">
        <v>-14203303</v>
      </c>
      <c r="L33" s="20">
        <v>-187117</v>
      </c>
      <c r="M33" s="20">
        <v>-713663</v>
      </c>
      <c r="N33" s="20">
        <v>-15104083</v>
      </c>
      <c r="O33" s="20"/>
      <c r="P33" s="20"/>
      <c r="Q33" s="20"/>
      <c r="R33" s="20"/>
      <c r="S33" s="20"/>
      <c r="T33" s="20"/>
      <c r="U33" s="20"/>
      <c r="V33" s="20"/>
      <c r="W33" s="20">
        <v>-15104083</v>
      </c>
      <c r="X33" s="20">
        <v>-4044498</v>
      </c>
      <c r="Y33" s="20">
        <v>-11059585</v>
      </c>
      <c r="Z33" s="21">
        <v>273.44765654476777</v>
      </c>
      <c r="AA33" s="22">
        <v>-8089000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-71104134</v>
      </c>
      <c r="D35" s="18"/>
      <c r="E35" s="19"/>
      <c r="F35" s="20"/>
      <c r="G35" s="20">
        <v>-4663961</v>
      </c>
      <c r="H35" s="20">
        <v>-6090724</v>
      </c>
      <c r="I35" s="20">
        <v>-6190746</v>
      </c>
      <c r="J35" s="20">
        <v>-16945431</v>
      </c>
      <c r="K35" s="20">
        <v>-76014676</v>
      </c>
      <c r="L35" s="20">
        <v>-3956400</v>
      </c>
      <c r="M35" s="20">
        <v>-4050272</v>
      </c>
      <c r="N35" s="20">
        <v>-84021348</v>
      </c>
      <c r="O35" s="20"/>
      <c r="P35" s="20"/>
      <c r="Q35" s="20"/>
      <c r="R35" s="20"/>
      <c r="S35" s="20"/>
      <c r="T35" s="20"/>
      <c r="U35" s="20"/>
      <c r="V35" s="20"/>
      <c r="W35" s="20">
        <v>-100966779</v>
      </c>
      <c r="X35" s="20"/>
      <c r="Y35" s="20">
        <v>-100966779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97145609</v>
      </c>
      <c r="D37" s="29">
        <f t="shared" ref="D37:Y37" si="3">SUM(D29:D36)</f>
        <v>0</v>
      </c>
      <c r="E37" s="30">
        <f t="shared" si="3"/>
        <v>387510534</v>
      </c>
      <c r="F37" s="31">
        <f t="shared" si="3"/>
        <v>395760600</v>
      </c>
      <c r="G37" s="31">
        <f t="shared" si="3"/>
        <v>7117363</v>
      </c>
      <c r="H37" s="31">
        <f t="shared" si="3"/>
        <v>-4376491</v>
      </c>
      <c r="I37" s="31">
        <f t="shared" si="3"/>
        <v>-15280772</v>
      </c>
      <c r="J37" s="31">
        <f t="shared" si="3"/>
        <v>-12539900</v>
      </c>
      <c r="K37" s="31">
        <f t="shared" si="3"/>
        <v>90911172</v>
      </c>
      <c r="L37" s="31">
        <f t="shared" si="3"/>
        <v>-7503806</v>
      </c>
      <c r="M37" s="31">
        <f t="shared" si="3"/>
        <v>-3595778</v>
      </c>
      <c r="N37" s="31">
        <f t="shared" si="3"/>
        <v>79811588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67271688</v>
      </c>
      <c r="X37" s="31">
        <f t="shared" si="3"/>
        <v>197880204</v>
      </c>
      <c r="Y37" s="31">
        <f t="shared" si="3"/>
        <v>-130608516</v>
      </c>
      <c r="Z37" s="32">
        <f>+IF(X37&lt;&gt;0,+(Y37/X37)*100,0)</f>
        <v>-66.003831287742159</v>
      </c>
      <c r="AA37" s="33">
        <f>SUM(AA29:AA36)</f>
        <v>395760600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97145609</v>
      </c>
      <c r="D44" s="29">
        <f>+D37+D43</f>
        <v>0</v>
      </c>
      <c r="E44" s="30">
        <f t="shared" si="5"/>
        <v>387510534</v>
      </c>
      <c r="F44" s="31">
        <f t="shared" si="5"/>
        <v>395760600</v>
      </c>
      <c r="G44" s="31">
        <f t="shared" si="5"/>
        <v>7117363</v>
      </c>
      <c r="H44" s="31">
        <f t="shared" si="5"/>
        <v>-4376491</v>
      </c>
      <c r="I44" s="31">
        <f t="shared" si="5"/>
        <v>-15280772</v>
      </c>
      <c r="J44" s="31">
        <f t="shared" si="5"/>
        <v>-12539900</v>
      </c>
      <c r="K44" s="31">
        <f t="shared" si="5"/>
        <v>90911172</v>
      </c>
      <c r="L44" s="31">
        <f t="shared" si="5"/>
        <v>-7503806</v>
      </c>
      <c r="M44" s="31">
        <f t="shared" si="5"/>
        <v>-3595778</v>
      </c>
      <c r="N44" s="31">
        <f t="shared" si="5"/>
        <v>79811588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67271688</v>
      </c>
      <c r="X44" s="31">
        <f t="shared" si="5"/>
        <v>197880204</v>
      </c>
      <c r="Y44" s="31">
        <f t="shared" si="5"/>
        <v>-130608516</v>
      </c>
      <c r="Z44" s="32">
        <f>+IF(X44&lt;&gt;0,+(Y44/X44)*100,0)</f>
        <v>-66.003831287742159</v>
      </c>
      <c r="AA44" s="33">
        <f>+AA37+AA43</f>
        <v>395760600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-369531373</v>
      </c>
      <c r="D45" s="42">
        <f t="shared" si="6"/>
        <v>0</v>
      </c>
      <c r="E45" s="43">
        <f t="shared" si="6"/>
        <v>210831060</v>
      </c>
      <c r="F45" s="44">
        <f t="shared" si="6"/>
        <v>136074234</v>
      </c>
      <c r="G45" s="44">
        <f t="shared" si="6"/>
        <v>-9858304</v>
      </c>
      <c r="H45" s="44">
        <f t="shared" si="6"/>
        <v>-12394560</v>
      </c>
      <c r="I45" s="44">
        <f t="shared" si="6"/>
        <v>140846</v>
      </c>
      <c r="J45" s="44">
        <f t="shared" si="6"/>
        <v>-22112018</v>
      </c>
      <c r="K45" s="44">
        <f t="shared" si="6"/>
        <v>-370781962</v>
      </c>
      <c r="L45" s="44">
        <f t="shared" si="6"/>
        <v>6712265</v>
      </c>
      <c r="M45" s="44">
        <f t="shared" si="6"/>
        <v>12269351</v>
      </c>
      <c r="N45" s="44">
        <f t="shared" si="6"/>
        <v>-351800346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-373912364</v>
      </c>
      <c r="X45" s="44">
        <f t="shared" si="6"/>
        <v>68037222</v>
      </c>
      <c r="Y45" s="44">
        <f t="shared" si="6"/>
        <v>-441949586</v>
      </c>
      <c r="Z45" s="45">
        <f>+IF(X45&lt;&gt;0,+(Y45/X45)*100,0)</f>
        <v>-649.57029844634167</v>
      </c>
      <c r="AA45" s="46">
        <f>+AA26-AA44</f>
        <v>136074234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-28084099</v>
      </c>
      <c r="D47" s="18"/>
      <c r="E47" s="19"/>
      <c r="F47" s="20"/>
      <c r="G47" s="20"/>
      <c r="H47" s="20"/>
      <c r="I47" s="20"/>
      <c r="J47" s="20"/>
      <c r="K47" s="20">
        <v>-29378084</v>
      </c>
      <c r="L47" s="20"/>
      <c r="M47" s="20"/>
      <c r="N47" s="20">
        <v>-29378084</v>
      </c>
      <c r="O47" s="20"/>
      <c r="P47" s="20"/>
      <c r="Q47" s="20"/>
      <c r="R47" s="20"/>
      <c r="S47" s="20"/>
      <c r="T47" s="20"/>
      <c r="U47" s="20"/>
      <c r="V47" s="20"/>
      <c r="W47" s="20">
        <v>-29378084</v>
      </c>
      <c r="X47" s="20"/>
      <c r="Y47" s="20">
        <v>-29378084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-28084099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-29378084</v>
      </c>
      <c r="L50" s="52">
        <f t="shared" si="7"/>
        <v>0</v>
      </c>
      <c r="M50" s="52">
        <f t="shared" si="7"/>
        <v>0</v>
      </c>
      <c r="N50" s="52">
        <f t="shared" si="7"/>
        <v>-29378084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-29378084</v>
      </c>
      <c r="X50" s="52">
        <f t="shared" si="7"/>
        <v>0</v>
      </c>
      <c r="Y50" s="52">
        <f t="shared" si="7"/>
        <v>-29378084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2679024</v>
      </c>
      <c r="D6" s="18"/>
      <c r="E6" s="19"/>
      <c r="F6" s="20"/>
      <c r="G6" s="20"/>
      <c r="H6" s="20">
        <v>229711</v>
      </c>
      <c r="I6" s="20">
        <v>285226</v>
      </c>
      <c r="J6" s="20">
        <v>514937</v>
      </c>
      <c r="K6" s="20">
        <v>207201</v>
      </c>
      <c r="L6" s="20">
        <v>229237</v>
      </c>
      <c r="M6" s="20">
        <v>251424</v>
      </c>
      <c r="N6" s="20">
        <v>687862</v>
      </c>
      <c r="O6" s="20"/>
      <c r="P6" s="20"/>
      <c r="Q6" s="20"/>
      <c r="R6" s="20"/>
      <c r="S6" s="20"/>
      <c r="T6" s="20"/>
      <c r="U6" s="20"/>
      <c r="V6" s="20"/>
      <c r="W6" s="20">
        <v>1202799</v>
      </c>
      <c r="X6" s="20"/>
      <c r="Y6" s="20">
        <v>1202799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107094</v>
      </c>
      <c r="D7" s="18"/>
      <c r="E7" s="19"/>
      <c r="F7" s="20"/>
      <c r="G7" s="20"/>
      <c r="H7" s="20">
        <v>23379</v>
      </c>
      <c r="I7" s="20">
        <v>4171</v>
      </c>
      <c r="J7" s="20">
        <v>27550</v>
      </c>
      <c r="K7" s="20">
        <v>8553</v>
      </c>
      <c r="L7" s="20">
        <v>1483</v>
      </c>
      <c r="M7" s="20">
        <v>945</v>
      </c>
      <c r="N7" s="20">
        <v>10981</v>
      </c>
      <c r="O7" s="20"/>
      <c r="P7" s="20"/>
      <c r="Q7" s="20"/>
      <c r="R7" s="20"/>
      <c r="S7" s="20"/>
      <c r="T7" s="20"/>
      <c r="U7" s="20"/>
      <c r="V7" s="20"/>
      <c r="W7" s="20">
        <v>38531</v>
      </c>
      <c r="X7" s="20"/>
      <c r="Y7" s="20">
        <v>38531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2786118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253090</v>
      </c>
      <c r="I13" s="31">
        <f t="shared" si="0"/>
        <v>289397</v>
      </c>
      <c r="J13" s="31">
        <f t="shared" si="0"/>
        <v>542487</v>
      </c>
      <c r="K13" s="31">
        <f t="shared" si="0"/>
        <v>215754</v>
      </c>
      <c r="L13" s="31">
        <f t="shared" si="0"/>
        <v>230720</v>
      </c>
      <c r="M13" s="31">
        <f t="shared" si="0"/>
        <v>252369</v>
      </c>
      <c r="N13" s="31">
        <f t="shared" si="0"/>
        <v>698843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1241330</v>
      </c>
      <c r="X13" s="31">
        <f t="shared" si="0"/>
        <v>0</v>
      </c>
      <c r="Y13" s="31">
        <f t="shared" si="0"/>
        <v>1241330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185638</v>
      </c>
      <c r="D17" s="18"/>
      <c r="E17" s="19">
        <v>9623478</v>
      </c>
      <c r="F17" s="20">
        <v>9623478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4811736</v>
      </c>
      <c r="Y17" s="24">
        <v>-4811736</v>
      </c>
      <c r="Z17" s="25">
        <v>-100</v>
      </c>
      <c r="AA17" s="26">
        <v>9623478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185638</v>
      </c>
      <c r="D25" s="29">
        <f t="shared" ref="D25:Y25" si="1">SUM(D15:D24)</f>
        <v>0</v>
      </c>
      <c r="E25" s="35">
        <f t="shared" si="1"/>
        <v>9623478</v>
      </c>
      <c r="F25" s="36">
        <f t="shared" si="1"/>
        <v>9623478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4811736</v>
      </c>
      <c r="Y25" s="36">
        <f t="shared" si="1"/>
        <v>-4811736</v>
      </c>
      <c r="Z25" s="37">
        <f>+IF(X25&lt;&gt;0,+(Y25/X25)*100,0)</f>
        <v>-100</v>
      </c>
      <c r="AA25" s="38">
        <f>SUM(AA15:AA24)</f>
        <v>9623478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2971756</v>
      </c>
      <c r="D26" s="29">
        <f>+D13+D25</f>
        <v>0</v>
      </c>
      <c r="E26" s="30">
        <f t="shared" si="2"/>
        <v>9623478</v>
      </c>
      <c r="F26" s="31">
        <f t="shared" si="2"/>
        <v>9623478</v>
      </c>
      <c r="G26" s="31">
        <f t="shared" si="2"/>
        <v>0</v>
      </c>
      <c r="H26" s="31">
        <f t="shared" si="2"/>
        <v>253090</v>
      </c>
      <c r="I26" s="31">
        <f t="shared" si="2"/>
        <v>289397</v>
      </c>
      <c r="J26" s="31">
        <f t="shared" si="2"/>
        <v>542487</v>
      </c>
      <c r="K26" s="31">
        <f t="shared" si="2"/>
        <v>215754</v>
      </c>
      <c r="L26" s="31">
        <f t="shared" si="2"/>
        <v>230720</v>
      </c>
      <c r="M26" s="31">
        <f t="shared" si="2"/>
        <v>252369</v>
      </c>
      <c r="N26" s="31">
        <f t="shared" si="2"/>
        <v>698843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1241330</v>
      </c>
      <c r="X26" s="31">
        <f t="shared" si="2"/>
        <v>4811736</v>
      </c>
      <c r="Y26" s="31">
        <f t="shared" si="2"/>
        <v>-3570406</v>
      </c>
      <c r="Z26" s="32">
        <f>+IF(X26&lt;&gt;0,+(Y26/X26)*100,0)</f>
        <v>-74.202034359324784</v>
      </c>
      <c r="AA26" s="33">
        <f>+AA13+AA25</f>
        <v>9623478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9969509</v>
      </c>
      <c r="D32" s="18"/>
      <c r="E32" s="19"/>
      <c r="F32" s="20"/>
      <c r="G32" s="20">
        <v>71386</v>
      </c>
      <c r="H32" s="20">
        <v>2060989</v>
      </c>
      <c r="I32" s="20">
        <v>131987</v>
      </c>
      <c r="J32" s="20">
        <v>2264362</v>
      </c>
      <c r="K32" s="20">
        <v>1717989</v>
      </c>
      <c r="L32" s="20">
        <v>181810</v>
      </c>
      <c r="M32" s="20">
        <v>918867</v>
      </c>
      <c r="N32" s="20">
        <v>2818666</v>
      </c>
      <c r="O32" s="20"/>
      <c r="P32" s="20"/>
      <c r="Q32" s="20"/>
      <c r="R32" s="20"/>
      <c r="S32" s="20"/>
      <c r="T32" s="20"/>
      <c r="U32" s="20"/>
      <c r="V32" s="20"/>
      <c r="W32" s="20">
        <v>5083028</v>
      </c>
      <c r="X32" s="20"/>
      <c r="Y32" s="20">
        <v>5083028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9969509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71386</v>
      </c>
      <c r="H37" s="31">
        <f t="shared" si="3"/>
        <v>2060989</v>
      </c>
      <c r="I37" s="31">
        <f t="shared" si="3"/>
        <v>131987</v>
      </c>
      <c r="J37" s="31">
        <f t="shared" si="3"/>
        <v>2264362</v>
      </c>
      <c r="K37" s="31">
        <f t="shared" si="3"/>
        <v>1717989</v>
      </c>
      <c r="L37" s="31">
        <f t="shared" si="3"/>
        <v>181810</v>
      </c>
      <c r="M37" s="31">
        <f t="shared" si="3"/>
        <v>918867</v>
      </c>
      <c r="N37" s="31">
        <f t="shared" si="3"/>
        <v>2818666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5083028</v>
      </c>
      <c r="X37" s="31">
        <f t="shared" si="3"/>
        <v>0</v>
      </c>
      <c r="Y37" s="31">
        <f t="shared" si="3"/>
        <v>5083028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9969509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71386</v>
      </c>
      <c r="H44" s="31">
        <f t="shared" si="5"/>
        <v>2060989</v>
      </c>
      <c r="I44" s="31">
        <f t="shared" si="5"/>
        <v>131987</v>
      </c>
      <c r="J44" s="31">
        <f t="shared" si="5"/>
        <v>2264362</v>
      </c>
      <c r="K44" s="31">
        <f t="shared" si="5"/>
        <v>1717989</v>
      </c>
      <c r="L44" s="31">
        <f t="shared" si="5"/>
        <v>181810</v>
      </c>
      <c r="M44" s="31">
        <f t="shared" si="5"/>
        <v>918867</v>
      </c>
      <c r="N44" s="31">
        <f t="shared" si="5"/>
        <v>2818666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5083028</v>
      </c>
      <c r="X44" s="31">
        <f t="shared" si="5"/>
        <v>0</v>
      </c>
      <c r="Y44" s="31">
        <f t="shared" si="5"/>
        <v>5083028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-6997753</v>
      </c>
      <c r="D45" s="42">
        <f t="shared" si="6"/>
        <v>0</v>
      </c>
      <c r="E45" s="43">
        <f t="shared" si="6"/>
        <v>9623478</v>
      </c>
      <c r="F45" s="44">
        <f t="shared" si="6"/>
        <v>9623478</v>
      </c>
      <c r="G45" s="44">
        <f t="shared" si="6"/>
        <v>-71386</v>
      </c>
      <c r="H45" s="44">
        <f t="shared" si="6"/>
        <v>-1807899</v>
      </c>
      <c r="I45" s="44">
        <f t="shared" si="6"/>
        <v>157410</v>
      </c>
      <c r="J45" s="44">
        <f t="shared" si="6"/>
        <v>-1721875</v>
      </c>
      <c r="K45" s="44">
        <f t="shared" si="6"/>
        <v>-1502235</v>
      </c>
      <c r="L45" s="44">
        <f t="shared" si="6"/>
        <v>48910</v>
      </c>
      <c r="M45" s="44">
        <f t="shared" si="6"/>
        <v>-666498</v>
      </c>
      <c r="N45" s="44">
        <f t="shared" si="6"/>
        <v>-2119823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-3841698</v>
      </c>
      <c r="X45" s="44">
        <f t="shared" si="6"/>
        <v>4811736</v>
      </c>
      <c r="Y45" s="44">
        <f t="shared" si="6"/>
        <v>-8653434</v>
      </c>
      <c r="Z45" s="45">
        <f>+IF(X45&lt;&gt;0,+(Y45/X45)*100,0)</f>
        <v>-179.84016579463213</v>
      </c>
      <c r="AA45" s="46">
        <f>+AA26-AA44</f>
        <v>9623478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-1439677</v>
      </c>
      <c r="F6" s="20">
        <v>-1439677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-719856</v>
      </c>
      <c r="Y6" s="20">
        <v>719856</v>
      </c>
      <c r="Z6" s="21">
        <v>-100</v>
      </c>
      <c r="AA6" s="22">
        <v>-1439677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1306500</v>
      </c>
      <c r="F11" s="20">
        <v>1306500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653250</v>
      </c>
      <c r="Y11" s="24">
        <v>-653250</v>
      </c>
      <c r="Z11" s="25">
        <v>-100</v>
      </c>
      <c r="AA11" s="26">
        <v>1306500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-133177</v>
      </c>
      <c r="F13" s="31">
        <f t="shared" si="0"/>
        <v>-133177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-66606</v>
      </c>
      <c r="Y13" s="31">
        <f t="shared" si="0"/>
        <v>66606</v>
      </c>
      <c r="Z13" s="32">
        <f>+IF(X13&lt;&gt;0,+(Y13/X13)*100,0)</f>
        <v>-100</v>
      </c>
      <c r="AA13" s="33">
        <f>SUM(AA6:AA12)</f>
        <v>-133177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16705669</v>
      </c>
      <c r="D17" s="18"/>
      <c r="E17" s="19"/>
      <c r="F17" s="20"/>
      <c r="G17" s="24"/>
      <c r="H17" s="24"/>
      <c r="I17" s="24">
        <v>3427652</v>
      </c>
      <c r="J17" s="20">
        <v>3427652</v>
      </c>
      <c r="K17" s="24">
        <v>546940</v>
      </c>
      <c r="L17" s="24">
        <v>3143201</v>
      </c>
      <c r="M17" s="20"/>
      <c r="N17" s="24">
        <v>3690141</v>
      </c>
      <c r="O17" s="24"/>
      <c r="P17" s="24"/>
      <c r="Q17" s="20"/>
      <c r="R17" s="24"/>
      <c r="S17" s="24"/>
      <c r="T17" s="20"/>
      <c r="U17" s="24"/>
      <c r="V17" s="24"/>
      <c r="W17" s="24">
        <v>7117793</v>
      </c>
      <c r="X17" s="20"/>
      <c r="Y17" s="24">
        <v>7117793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16705669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3427652</v>
      </c>
      <c r="J25" s="36">
        <f t="shared" si="1"/>
        <v>3427652</v>
      </c>
      <c r="K25" s="36">
        <f t="shared" si="1"/>
        <v>546940</v>
      </c>
      <c r="L25" s="36">
        <f t="shared" si="1"/>
        <v>3143201</v>
      </c>
      <c r="M25" s="36">
        <f t="shared" si="1"/>
        <v>0</v>
      </c>
      <c r="N25" s="36">
        <f t="shared" si="1"/>
        <v>3690141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7117793</v>
      </c>
      <c r="X25" s="36">
        <f t="shared" si="1"/>
        <v>0</v>
      </c>
      <c r="Y25" s="36">
        <f t="shared" si="1"/>
        <v>7117793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16705669</v>
      </c>
      <c r="D26" s="29">
        <f>+D13+D25</f>
        <v>0</v>
      </c>
      <c r="E26" s="30">
        <f t="shared" si="2"/>
        <v>-133177</v>
      </c>
      <c r="F26" s="31">
        <f t="shared" si="2"/>
        <v>-133177</v>
      </c>
      <c r="G26" s="31">
        <f t="shared" si="2"/>
        <v>0</v>
      </c>
      <c r="H26" s="31">
        <f t="shared" si="2"/>
        <v>0</v>
      </c>
      <c r="I26" s="31">
        <f t="shared" si="2"/>
        <v>3427652</v>
      </c>
      <c r="J26" s="31">
        <f t="shared" si="2"/>
        <v>3427652</v>
      </c>
      <c r="K26" s="31">
        <f t="shared" si="2"/>
        <v>546940</v>
      </c>
      <c r="L26" s="31">
        <f t="shared" si="2"/>
        <v>3143201</v>
      </c>
      <c r="M26" s="31">
        <f t="shared" si="2"/>
        <v>0</v>
      </c>
      <c r="N26" s="31">
        <f t="shared" si="2"/>
        <v>3690141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7117793</v>
      </c>
      <c r="X26" s="31">
        <f t="shared" si="2"/>
        <v>-66606</v>
      </c>
      <c r="Y26" s="31">
        <f t="shared" si="2"/>
        <v>7184399</v>
      </c>
      <c r="Z26" s="32">
        <f>+IF(X26&lt;&gt;0,+(Y26/X26)*100,0)</f>
        <v>-10786.414136864547</v>
      </c>
      <c r="AA26" s="33">
        <f>+AA13+AA25</f>
        <v>-133177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12434869</v>
      </c>
      <c r="D33" s="18"/>
      <c r="E33" s="19"/>
      <c r="F33" s="20"/>
      <c r="G33" s="20">
        <v>-5121282</v>
      </c>
      <c r="H33" s="20">
        <v>-1000000</v>
      </c>
      <c r="I33" s="20">
        <v>-3971493</v>
      </c>
      <c r="J33" s="20">
        <v>-10092775</v>
      </c>
      <c r="K33" s="20"/>
      <c r="L33" s="20">
        <v>-4243662</v>
      </c>
      <c r="M33" s="20">
        <v>3640000</v>
      </c>
      <c r="N33" s="20">
        <v>-603662</v>
      </c>
      <c r="O33" s="20"/>
      <c r="P33" s="20"/>
      <c r="Q33" s="20"/>
      <c r="R33" s="20"/>
      <c r="S33" s="20"/>
      <c r="T33" s="20"/>
      <c r="U33" s="20"/>
      <c r="V33" s="20"/>
      <c r="W33" s="20">
        <v>-10696437</v>
      </c>
      <c r="X33" s="20"/>
      <c r="Y33" s="20">
        <v>-10696437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12434869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-5121282</v>
      </c>
      <c r="H37" s="31">
        <f t="shared" si="3"/>
        <v>-1000000</v>
      </c>
      <c r="I37" s="31">
        <f t="shared" si="3"/>
        <v>-3971493</v>
      </c>
      <c r="J37" s="31">
        <f t="shared" si="3"/>
        <v>-10092775</v>
      </c>
      <c r="K37" s="31">
        <f t="shared" si="3"/>
        <v>0</v>
      </c>
      <c r="L37" s="31">
        <f t="shared" si="3"/>
        <v>-4243662</v>
      </c>
      <c r="M37" s="31">
        <f t="shared" si="3"/>
        <v>3640000</v>
      </c>
      <c r="N37" s="31">
        <f t="shared" si="3"/>
        <v>-603662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-10696437</v>
      </c>
      <c r="X37" s="31">
        <f t="shared" si="3"/>
        <v>0</v>
      </c>
      <c r="Y37" s="31">
        <f t="shared" si="3"/>
        <v>-10696437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12434869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-5121282</v>
      </c>
      <c r="H44" s="31">
        <f t="shared" si="5"/>
        <v>-1000000</v>
      </c>
      <c r="I44" s="31">
        <f t="shared" si="5"/>
        <v>-3971493</v>
      </c>
      <c r="J44" s="31">
        <f t="shared" si="5"/>
        <v>-10092775</v>
      </c>
      <c r="K44" s="31">
        <f t="shared" si="5"/>
        <v>0</v>
      </c>
      <c r="L44" s="31">
        <f t="shared" si="5"/>
        <v>-4243662</v>
      </c>
      <c r="M44" s="31">
        <f t="shared" si="5"/>
        <v>3640000</v>
      </c>
      <c r="N44" s="31">
        <f t="shared" si="5"/>
        <v>-603662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-10696437</v>
      </c>
      <c r="X44" s="31">
        <f t="shared" si="5"/>
        <v>0</v>
      </c>
      <c r="Y44" s="31">
        <f t="shared" si="5"/>
        <v>-10696437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4270800</v>
      </c>
      <c r="D45" s="42">
        <f t="shared" si="6"/>
        <v>0</v>
      </c>
      <c r="E45" s="43">
        <f t="shared" si="6"/>
        <v>-133177</v>
      </c>
      <c r="F45" s="44">
        <f t="shared" si="6"/>
        <v>-133177</v>
      </c>
      <c r="G45" s="44">
        <f t="shared" si="6"/>
        <v>5121282</v>
      </c>
      <c r="H45" s="44">
        <f t="shared" si="6"/>
        <v>1000000</v>
      </c>
      <c r="I45" s="44">
        <f t="shared" si="6"/>
        <v>7399145</v>
      </c>
      <c r="J45" s="44">
        <f t="shared" si="6"/>
        <v>13520427</v>
      </c>
      <c r="K45" s="44">
        <f t="shared" si="6"/>
        <v>546940</v>
      </c>
      <c r="L45" s="44">
        <f t="shared" si="6"/>
        <v>7386863</v>
      </c>
      <c r="M45" s="44">
        <f t="shared" si="6"/>
        <v>-3640000</v>
      </c>
      <c r="N45" s="44">
        <f t="shared" si="6"/>
        <v>4293803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17814230</v>
      </c>
      <c r="X45" s="44">
        <f t="shared" si="6"/>
        <v>-66606</v>
      </c>
      <c r="Y45" s="44">
        <f t="shared" si="6"/>
        <v>17880836</v>
      </c>
      <c r="Z45" s="45">
        <f>+IF(X45&lt;&gt;0,+(Y45/X45)*100,0)</f>
        <v>-26845.683572050562</v>
      </c>
      <c r="AA45" s="46">
        <f>+AA26-AA44</f>
        <v>-133177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6523411</v>
      </c>
      <c r="D17" s="18"/>
      <c r="E17" s="19">
        <v>20177250</v>
      </c>
      <c r="F17" s="20">
        <v>20356830</v>
      </c>
      <c r="G17" s="24"/>
      <c r="H17" s="24"/>
      <c r="I17" s="24">
        <v>1705200</v>
      </c>
      <c r="J17" s="20">
        <v>1705200</v>
      </c>
      <c r="K17" s="24"/>
      <c r="L17" s="24">
        <v>2498934</v>
      </c>
      <c r="M17" s="20">
        <v>872117</v>
      </c>
      <c r="N17" s="24">
        <v>3371051</v>
      </c>
      <c r="O17" s="24"/>
      <c r="P17" s="24"/>
      <c r="Q17" s="20"/>
      <c r="R17" s="24"/>
      <c r="S17" s="24"/>
      <c r="T17" s="20"/>
      <c r="U17" s="24"/>
      <c r="V17" s="24"/>
      <c r="W17" s="24">
        <v>5076251</v>
      </c>
      <c r="X17" s="20">
        <v>10165946</v>
      </c>
      <c r="Y17" s="24">
        <v>-5089695</v>
      </c>
      <c r="Z17" s="25">
        <v>-50.066122719912144</v>
      </c>
      <c r="AA17" s="26">
        <v>20356830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6523411</v>
      </c>
      <c r="D25" s="29">
        <f t="shared" ref="D25:Y25" si="1">SUM(D15:D24)</f>
        <v>0</v>
      </c>
      <c r="E25" s="35">
        <f t="shared" si="1"/>
        <v>20177250</v>
      </c>
      <c r="F25" s="36">
        <f t="shared" si="1"/>
        <v>20356830</v>
      </c>
      <c r="G25" s="36">
        <f t="shared" si="1"/>
        <v>0</v>
      </c>
      <c r="H25" s="36">
        <f t="shared" si="1"/>
        <v>0</v>
      </c>
      <c r="I25" s="36">
        <f t="shared" si="1"/>
        <v>1705200</v>
      </c>
      <c r="J25" s="36">
        <f t="shared" si="1"/>
        <v>1705200</v>
      </c>
      <c r="K25" s="36">
        <f t="shared" si="1"/>
        <v>0</v>
      </c>
      <c r="L25" s="36">
        <f t="shared" si="1"/>
        <v>2498934</v>
      </c>
      <c r="M25" s="36">
        <f t="shared" si="1"/>
        <v>872117</v>
      </c>
      <c r="N25" s="36">
        <f t="shared" si="1"/>
        <v>3371051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5076251</v>
      </c>
      <c r="X25" s="36">
        <f t="shared" si="1"/>
        <v>10165946</v>
      </c>
      <c r="Y25" s="36">
        <f t="shared" si="1"/>
        <v>-5089695</v>
      </c>
      <c r="Z25" s="37">
        <f>+IF(X25&lt;&gt;0,+(Y25/X25)*100,0)</f>
        <v>-50.066122719912144</v>
      </c>
      <c r="AA25" s="38">
        <f>SUM(AA15:AA24)</f>
        <v>20356830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6523411</v>
      </c>
      <c r="D26" s="29">
        <f>+D13+D25</f>
        <v>0</v>
      </c>
      <c r="E26" s="30">
        <f t="shared" si="2"/>
        <v>20177250</v>
      </c>
      <c r="F26" s="31">
        <f t="shared" si="2"/>
        <v>20356830</v>
      </c>
      <c r="G26" s="31">
        <f t="shared" si="2"/>
        <v>0</v>
      </c>
      <c r="H26" s="31">
        <f t="shared" si="2"/>
        <v>0</v>
      </c>
      <c r="I26" s="31">
        <f t="shared" si="2"/>
        <v>1705200</v>
      </c>
      <c r="J26" s="31">
        <f t="shared" si="2"/>
        <v>1705200</v>
      </c>
      <c r="K26" s="31">
        <f t="shared" si="2"/>
        <v>0</v>
      </c>
      <c r="L26" s="31">
        <f t="shared" si="2"/>
        <v>2498934</v>
      </c>
      <c r="M26" s="31">
        <f t="shared" si="2"/>
        <v>872117</v>
      </c>
      <c r="N26" s="31">
        <f t="shared" si="2"/>
        <v>3371051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5076251</v>
      </c>
      <c r="X26" s="31">
        <f t="shared" si="2"/>
        <v>10165946</v>
      </c>
      <c r="Y26" s="31">
        <f t="shared" si="2"/>
        <v>-5089695</v>
      </c>
      <c r="Z26" s="32">
        <f>+IF(X26&lt;&gt;0,+(Y26/X26)*100,0)</f>
        <v>-50.066122719912144</v>
      </c>
      <c r="AA26" s="33">
        <f>+AA13+AA25</f>
        <v>20356830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6523411</v>
      </c>
      <c r="D45" s="42">
        <f t="shared" si="6"/>
        <v>0</v>
      </c>
      <c r="E45" s="43">
        <f t="shared" si="6"/>
        <v>20177250</v>
      </c>
      <c r="F45" s="44">
        <f t="shared" si="6"/>
        <v>20356830</v>
      </c>
      <c r="G45" s="44">
        <f t="shared" si="6"/>
        <v>0</v>
      </c>
      <c r="H45" s="44">
        <f t="shared" si="6"/>
        <v>0</v>
      </c>
      <c r="I45" s="44">
        <f t="shared" si="6"/>
        <v>1705200</v>
      </c>
      <c r="J45" s="44">
        <f t="shared" si="6"/>
        <v>1705200</v>
      </c>
      <c r="K45" s="44">
        <f t="shared" si="6"/>
        <v>0</v>
      </c>
      <c r="L45" s="44">
        <f t="shared" si="6"/>
        <v>2498934</v>
      </c>
      <c r="M45" s="44">
        <f t="shared" si="6"/>
        <v>872117</v>
      </c>
      <c r="N45" s="44">
        <f t="shared" si="6"/>
        <v>3371051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5076251</v>
      </c>
      <c r="X45" s="44">
        <f t="shared" si="6"/>
        <v>10165946</v>
      </c>
      <c r="Y45" s="44">
        <f t="shared" si="6"/>
        <v>-5089695</v>
      </c>
      <c r="Z45" s="45">
        <f>+IF(X45&lt;&gt;0,+(Y45/X45)*100,0)</f>
        <v>-50.066122719912144</v>
      </c>
      <c r="AA45" s="46">
        <f>+AA26-AA44</f>
        <v>20356830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720860</v>
      </c>
      <c r="D7" s="18"/>
      <c r="E7" s="19"/>
      <c r="F7" s="20"/>
      <c r="G7" s="20">
        <v>-24026</v>
      </c>
      <c r="H7" s="20">
        <v>233276</v>
      </c>
      <c r="I7" s="20">
        <v>-97384</v>
      </c>
      <c r="J7" s="20">
        <v>111866</v>
      </c>
      <c r="K7" s="20">
        <v>47974</v>
      </c>
      <c r="L7" s="20">
        <v>32724</v>
      </c>
      <c r="M7" s="20">
        <v>42440</v>
      </c>
      <c r="N7" s="20">
        <v>123138</v>
      </c>
      <c r="O7" s="20"/>
      <c r="P7" s="20"/>
      <c r="Q7" s="20"/>
      <c r="R7" s="20"/>
      <c r="S7" s="20"/>
      <c r="T7" s="20"/>
      <c r="U7" s="20"/>
      <c r="V7" s="20"/>
      <c r="W7" s="20">
        <v>235004</v>
      </c>
      <c r="X7" s="20"/>
      <c r="Y7" s="20">
        <v>235004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720860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-24026</v>
      </c>
      <c r="H13" s="31">
        <f t="shared" si="0"/>
        <v>233276</v>
      </c>
      <c r="I13" s="31">
        <f t="shared" si="0"/>
        <v>-97384</v>
      </c>
      <c r="J13" s="31">
        <f t="shared" si="0"/>
        <v>111866</v>
      </c>
      <c r="K13" s="31">
        <f t="shared" si="0"/>
        <v>47974</v>
      </c>
      <c r="L13" s="31">
        <f t="shared" si="0"/>
        <v>32724</v>
      </c>
      <c r="M13" s="31">
        <f t="shared" si="0"/>
        <v>42440</v>
      </c>
      <c r="N13" s="31">
        <f t="shared" si="0"/>
        <v>123138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235004</v>
      </c>
      <c r="X13" s="31">
        <f t="shared" si="0"/>
        <v>0</v>
      </c>
      <c r="Y13" s="31">
        <f t="shared" si="0"/>
        <v>235004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499123</v>
      </c>
      <c r="D17" s="18"/>
      <c r="E17" s="19">
        <v>6225000</v>
      </c>
      <c r="F17" s="20">
        <v>6384009</v>
      </c>
      <c r="G17" s="24"/>
      <c r="H17" s="24"/>
      <c r="I17" s="24"/>
      <c r="J17" s="20"/>
      <c r="K17" s="24"/>
      <c r="L17" s="24">
        <v>734193</v>
      </c>
      <c r="M17" s="20"/>
      <c r="N17" s="24">
        <v>734193</v>
      </c>
      <c r="O17" s="24"/>
      <c r="P17" s="24"/>
      <c r="Q17" s="20"/>
      <c r="R17" s="24"/>
      <c r="S17" s="24"/>
      <c r="T17" s="20"/>
      <c r="U17" s="24"/>
      <c r="V17" s="24"/>
      <c r="W17" s="24">
        <v>734193</v>
      </c>
      <c r="X17" s="20">
        <v>1842591</v>
      </c>
      <c r="Y17" s="24">
        <v>-1108398</v>
      </c>
      <c r="Z17" s="25">
        <v>-60.154315309257456</v>
      </c>
      <c r="AA17" s="26">
        <v>6384009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499123</v>
      </c>
      <c r="D25" s="29">
        <f t="shared" ref="D25:Y25" si="1">SUM(D15:D24)</f>
        <v>0</v>
      </c>
      <c r="E25" s="35">
        <f t="shared" si="1"/>
        <v>6225000</v>
      </c>
      <c r="F25" s="36">
        <f t="shared" si="1"/>
        <v>6384009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734193</v>
      </c>
      <c r="M25" s="36">
        <f t="shared" si="1"/>
        <v>0</v>
      </c>
      <c r="N25" s="36">
        <f t="shared" si="1"/>
        <v>734193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734193</v>
      </c>
      <c r="X25" s="36">
        <f t="shared" si="1"/>
        <v>1842591</v>
      </c>
      <c r="Y25" s="36">
        <f t="shared" si="1"/>
        <v>-1108398</v>
      </c>
      <c r="Z25" s="37">
        <f>+IF(X25&lt;&gt;0,+(Y25/X25)*100,0)</f>
        <v>-60.154315309257456</v>
      </c>
      <c r="AA25" s="38">
        <f>SUM(AA15:AA24)</f>
        <v>6384009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1219983</v>
      </c>
      <c r="D26" s="29">
        <f>+D13+D25</f>
        <v>0</v>
      </c>
      <c r="E26" s="30">
        <f t="shared" si="2"/>
        <v>6225000</v>
      </c>
      <c r="F26" s="31">
        <f t="shared" si="2"/>
        <v>6384008</v>
      </c>
      <c r="G26" s="31">
        <f t="shared" si="2"/>
        <v>-24026</v>
      </c>
      <c r="H26" s="31">
        <f t="shared" si="2"/>
        <v>233276</v>
      </c>
      <c r="I26" s="31">
        <f t="shared" si="2"/>
        <v>-97384</v>
      </c>
      <c r="J26" s="31">
        <f t="shared" si="2"/>
        <v>111866</v>
      </c>
      <c r="K26" s="31">
        <f t="shared" si="2"/>
        <v>47974</v>
      </c>
      <c r="L26" s="31">
        <f t="shared" si="2"/>
        <v>766917</v>
      </c>
      <c r="M26" s="31">
        <f t="shared" si="2"/>
        <v>42440</v>
      </c>
      <c r="N26" s="31">
        <f t="shared" si="2"/>
        <v>857331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969197</v>
      </c>
      <c r="X26" s="31">
        <f t="shared" si="2"/>
        <v>1842591</v>
      </c>
      <c r="Y26" s="31">
        <f t="shared" si="2"/>
        <v>-873394</v>
      </c>
      <c r="Z26" s="32">
        <f>+IF(X26&lt;&gt;0,+(Y26/X26)*100,0)</f>
        <v>-47.400318356054058</v>
      </c>
      <c r="AA26" s="33">
        <f>+AA13+AA25</f>
        <v>6384008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-5200</v>
      </c>
      <c r="D32" s="18"/>
      <c r="E32" s="19"/>
      <c r="F32" s="20">
        <v>1</v>
      </c>
      <c r="G32" s="20">
        <v>-4742905</v>
      </c>
      <c r="H32" s="20">
        <v>-4744175</v>
      </c>
      <c r="I32" s="20">
        <v>-2929686</v>
      </c>
      <c r="J32" s="20">
        <v>-12416766</v>
      </c>
      <c r="K32" s="20">
        <v>-4913916</v>
      </c>
      <c r="L32" s="20">
        <v>-2262179</v>
      </c>
      <c r="M32" s="20">
        <v>-1448127</v>
      </c>
      <c r="N32" s="20">
        <v>-8624222</v>
      </c>
      <c r="O32" s="20"/>
      <c r="P32" s="20"/>
      <c r="Q32" s="20"/>
      <c r="R32" s="20"/>
      <c r="S32" s="20"/>
      <c r="T32" s="20"/>
      <c r="U32" s="20"/>
      <c r="V32" s="20"/>
      <c r="W32" s="20">
        <v>-21040988</v>
      </c>
      <c r="X32" s="20"/>
      <c r="Y32" s="20">
        <v>-21040988</v>
      </c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-5200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-4742905</v>
      </c>
      <c r="H37" s="31">
        <f t="shared" si="3"/>
        <v>-4744175</v>
      </c>
      <c r="I37" s="31">
        <f t="shared" si="3"/>
        <v>-2929686</v>
      </c>
      <c r="J37" s="31">
        <f t="shared" si="3"/>
        <v>-12416766</v>
      </c>
      <c r="K37" s="31">
        <f t="shared" si="3"/>
        <v>-4913916</v>
      </c>
      <c r="L37" s="31">
        <f t="shared" si="3"/>
        <v>-2262179</v>
      </c>
      <c r="M37" s="31">
        <f t="shared" si="3"/>
        <v>-1448127</v>
      </c>
      <c r="N37" s="31">
        <f t="shared" si="3"/>
        <v>-8624222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-21040988</v>
      </c>
      <c r="X37" s="31">
        <f t="shared" si="3"/>
        <v>0</v>
      </c>
      <c r="Y37" s="31">
        <f t="shared" si="3"/>
        <v>-21040988</v>
      </c>
      <c r="Z37" s="32">
        <f>+IF(X37&lt;&gt;0,+(Y37/X37)*100,0)</f>
        <v>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-5200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-4742905</v>
      </c>
      <c r="H44" s="31">
        <f t="shared" si="5"/>
        <v>-4744175</v>
      </c>
      <c r="I44" s="31">
        <f t="shared" si="5"/>
        <v>-2929686</v>
      </c>
      <c r="J44" s="31">
        <f t="shared" si="5"/>
        <v>-12416766</v>
      </c>
      <c r="K44" s="31">
        <f t="shared" si="5"/>
        <v>-4913916</v>
      </c>
      <c r="L44" s="31">
        <f t="shared" si="5"/>
        <v>-2262179</v>
      </c>
      <c r="M44" s="31">
        <f t="shared" si="5"/>
        <v>-1448127</v>
      </c>
      <c r="N44" s="31">
        <f t="shared" si="5"/>
        <v>-8624222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-21040988</v>
      </c>
      <c r="X44" s="31">
        <f t="shared" si="5"/>
        <v>0</v>
      </c>
      <c r="Y44" s="31">
        <f t="shared" si="5"/>
        <v>-21040988</v>
      </c>
      <c r="Z44" s="32">
        <f>+IF(X44&lt;&gt;0,+(Y44/X44)*100,0)</f>
        <v>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1225183</v>
      </c>
      <c r="D45" s="42">
        <f t="shared" si="6"/>
        <v>0</v>
      </c>
      <c r="E45" s="43">
        <f t="shared" si="6"/>
        <v>6225000</v>
      </c>
      <c r="F45" s="44">
        <f t="shared" si="6"/>
        <v>6384007</v>
      </c>
      <c r="G45" s="44">
        <f t="shared" si="6"/>
        <v>4718879</v>
      </c>
      <c r="H45" s="44">
        <f t="shared" si="6"/>
        <v>4977451</v>
      </c>
      <c r="I45" s="44">
        <f t="shared" si="6"/>
        <v>2832302</v>
      </c>
      <c r="J45" s="44">
        <f t="shared" si="6"/>
        <v>12528632</v>
      </c>
      <c r="K45" s="44">
        <f t="shared" si="6"/>
        <v>4961890</v>
      </c>
      <c r="L45" s="44">
        <f t="shared" si="6"/>
        <v>3029096</v>
      </c>
      <c r="M45" s="44">
        <f t="shared" si="6"/>
        <v>1490567</v>
      </c>
      <c r="N45" s="44">
        <f t="shared" si="6"/>
        <v>9481553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22010185</v>
      </c>
      <c r="X45" s="44">
        <f t="shared" si="6"/>
        <v>1842591</v>
      </c>
      <c r="Y45" s="44">
        <f t="shared" si="6"/>
        <v>20167594</v>
      </c>
      <c r="Z45" s="45">
        <f>+IF(X45&lt;&gt;0,+(Y45/X45)*100,0)</f>
        <v>1094.5236354676649</v>
      </c>
      <c r="AA45" s="46">
        <f>+AA26-AA44</f>
        <v>6384007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1874816</v>
      </c>
      <c r="D6" s="18"/>
      <c r="E6" s="19">
        <v>25172167</v>
      </c>
      <c r="F6" s="20">
        <v>25172166</v>
      </c>
      <c r="G6" s="20"/>
      <c r="H6" s="20"/>
      <c r="I6" s="20">
        <v>-2528047</v>
      </c>
      <c r="J6" s="20">
        <v>-2528047</v>
      </c>
      <c r="K6" s="20">
        <v>2934148</v>
      </c>
      <c r="L6" s="20">
        <v>2606140</v>
      </c>
      <c r="M6" s="20">
        <v>2525959</v>
      </c>
      <c r="N6" s="20">
        <v>8066247</v>
      </c>
      <c r="O6" s="20"/>
      <c r="P6" s="20"/>
      <c r="Q6" s="20"/>
      <c r="R6" s="20"/>
      <c r="S6" s="20"/>
      <c r="T6" s="20"/>
      <c r="U6" s="20"/>
      <c r="V6" s="20"/>
      <c r="W6" s="20">
        <v>5538200</v>
      </c>
      <c r="X6" s="20">
        <v>12586080</v>
      </c>
      <c r="Y6" s="20">
        <v>-7047880</v>
      </c>
      <c r="Z6" s="21">
        <v>-55.997419371241875</v>
      </c>
      <c r="AA6" s="22">
        <v>25172166</v>
      </c>
    </row>
    <row r="7" spans="1:27" ht="13.5" x14ac:dyDescent="0.25">
      <c r="A7" s="23" t="s">
        <v>35</v>
      </c>
      <c r="B7" s="17" t="s">
        <v>32</v>
      </c>
      <c r="C7" s="18">
        <v>-404511</v>
      </c>
      <c r="D7" s="18"/>
      <c r="E7" s="19">
        <v>7769292</v>
      </c>
      <c r="F7" s="20">
        <v>7769293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3884646</v>
      </c>
      <c r="Y7" s="20">
        <v>-3884646</v>
      </c>
      <c r="Z7" s="21">
        <v>-100</v>
      </c>
      <c r="AA7" s="22">
        <v>7769293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-4998</v>
      </c>
      <c r="Y10" s="20">
        <v>4998</v>
      </c>
      <c r="Z10" s="21">
        <v>-100</v>
      </c>
      <c r="AA10" s="22">
        <v>-10000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8098919</v>
      </c>
      <c r="F11" s="20">
        <v>8098919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4049460</v>
      </c>
      <c r="Y11" s="24">
        <v>-4049460</v>
      </c>
      <c r="Z11" s="25">
        <v>-100</v>
      </c>
      <c r="AA11" s="26">
        <v>8098919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1470305</v>
      </c>
      <c r="D13" s="29">
        <f>SUM(D6:D12)</f>
        <v>0</v>
      </c>
      <c r="E13" s="30">
        <f t="shared" si="0"/>
        <v>41030378</v>
      </c>
      <c r="F13" s="31">
        <f t="shared" si="0"/>
        <v>41030378</v>
      </c>
      <c r="G13" s="31">
        <f t="shared" si="0"/>
        <v>0</v>
      </c>
      <c r="H13" s="31">
        <f t="shared" si="0"/>
        <v>0</v>
      </c>
      <c r="I13" s="31">
        <f t="shared" si="0"/>
        <v>-2528047</v>
      </c>
      <c r="J13" s="31">
        <f t="shared" si="0"/>
        <v>-2528047</v>
      </c>
      <c r="K13" s="31">
        <f t="shared" si="0"/>
        <v>2934148</v>
      </c>
      <c r="L13" s="31">
        <f t="shared" si="0"/>
        <v>2606140</v>
      </c>
      <c r="M13" s="31">
        <f t="shared" si="0"/>
        <v>2525959</v>
      </c>
      <c r="N13" s="31">
        <f t="shared" si="0"/>
        <v>8066247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5538200</v>
      </c>
      <c r="X13" s="31">
        <f t="shared" si="0"/>
        <v>20515188</v>
      </c>
      <c r="Y13" s="31">
        <f t="shared" si="0"/>
        <v>-14976988</v>
      </c>
      <c r="Z13" s="32">
        <f>+IF(X13&lt;&gt;0,+(Y13/X13)*100,0)</f>
        <v>-73.004390698247562</v>
      </c>
      <c r="AA13" s="33">
        <f>SUM(AA6:AA12)</f>
        <v>41030378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35230482</v>
      </c>
      <c r="D17" s="18"/>
      <c r="E17" s="19">
        <v>23808605</v>
      </c>
      <c r="F17" s="20">
        <v>23808605</v>
      </c>
      <c r="G17" s="24"/>
      <c r="H17" s="24">
        <v>-3096592</v>
      </c>
      <c r="I17" s="24"/>
      <c r="J17" s="20">
        <v>-3096592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-3096592</v>
      </c>
      <c r="X17" s="20">
        <v>11904300</v>
      </c>
      <c r="Y17" s="24">
        <v>-15000892</v>
      </c>
      <c r="Z17" s="25">
        <v>-126.01238208042471</v>
      </c>
      <c r="AA17" s="26">
        <v>23808605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35230482</v>
      </c>
      <c r="D25" s="29">
        <f t="shared" ref="D25:Y25" si="1">SUM(D15:D24)</f>
        <v>0</v>
      </c>
      <c r="E25" s="35">
        <f t="shared" si="1"/>
        <v>23808605</v>
      </c>
      <c r="F25" s="36">
        <f t="shared" si="1"/>
        <v>23808605</v>
      </c>
      <c r="G25" s="36">
        <f t="shared" si="1"/>
        <v>0</v>
      </c>
      <c r="H25" s="36">
        <f t="shared" si="1"/>
        <v>-3096592</v>
      </c>
      <c r="I25" s="36">
        <f t="shared" si="1"/>
        <v>0</v>
      </c>
      <c r="J25" s="36">
        <f t="shared" si="1"/>
        <v>-3096592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-3096592</v>
      </c>
      <c r="X25" s="36">
        <f t="shared" si="1"/>
        <v>11904300</v>
      </c>
      <c r="Y25" s="36">
        <f t="shared" si="1"/>
        <v>-15000892</v>
      </c>
      <c r="Z25" s="37">
        <f>+IF(X25&lt;&gt;0,+(Y25/X25)*100,0)</f>
        <v>-126.01238208042471</v>
      </c>
      <c r="AA25" s="38">
        <f>SUM(AA15:AA24)</f>
        <v>23808605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36700787</v>
      </c>
      <c r="D26" s="29">
        <f>+D13+D25</f>
        <v>0</v>
      </c>
      <c r="E26" s="30">
        <f t="shared" si="2"/>
        <v>64838983</v>
      </c>
      <c r="F26" s="31">
        <f t="shared" si="2"/>
        <v>64838983</v>
      </c>
      <c r="G26" s="31">
        <f t="shared" si="2"/>
        <v>0</v>
      </c>
      <c r="H26" s="31">
        <f t="shared" si="2"/>
        <v>-3096592</v>
      </c>
      <c r="I26" s="31">
        <f t="shared" si="2"/>
        <v>-2528047</v>
      </c>
      <c r="J26" s="31">
        <f t="shared" si="2"/>
        <v>-5624639</v>
      </c>
      <c r="K26" s="31">
        <f t="shared" si="2"/>
        <v>2934148</v>
      </c>
      <c r="L26" s="31">
        <f t="shared" si="2"/>
        <v>2606140</v>
      </c>
      <c r="M26" s="31">
        <f t="shared" si="2"/>
        <v>2525959</v>
      </c>
      <c r="N26" s="31">
        <f t="shared" si="2"/>
        <v>8066247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2441608</v>
      </c>
      <c r="X26" s="31">
        <f t="shared" si="2"/>
        <v>32419488</v>
      </c>
      <c r="Y26" s="31">
        <f t="shared" si="2"/>
        <v>-29977880</v>
      </c>
      <c r="Z26" s="32">
        <f>+IF(X26&lt;&gt;0,+(Y26/X26)*100,0)</f>
        <v>-92.468702775318363</v>
      </c>
      <c r="AA26" s="33">
        <f>+AA13+AA25</f>
        <v>64838983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51947713</v>
      </c>
      <c r="F32" s="20">
        <v>51947713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25973856</v>
      </c>
      <c r="Y32" s="20">
        <v>-25973856</v>
      </c>
      <c r="Z32" s="21">
        <v>-100</v>
      </c>
      <c r="AA32" s="22">
        <v>51947713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5672932</v>
      </c>
      <c r="F35" s="20">
        <v>5672932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2836464</v>
      </c>
      <c r="Y35" s="20">
        <v>-2836464</v>
      </c>
      <c r="Z35" s="21">
        <v>-100</v>
      </c>
      <c r="AA35" s="22">
        <v>5672932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57620645</v>
      </c>
      <c r="F37" s="31">
        <f t="shared" si="3"/>
        <v>57620645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28810320</v>
      </c>
      <c r="Y37" s="31">
        <f t="shared" si="3"/>
        <v>-28810320</v>
      </c>
      <c r="Z37" s="32">
        <f>+IF(X37&lt;&gt;0,+(Y37/X37)*100,0)</f>
        <v>-100</v>
      </c>
      <c r="AA37" s="33">
        <f>SUM(AA29:AA36)</f>
        <v>57620645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57620645</v>
      </c>
      <c r="F44" s="31">
        <f t="shared" si="5"/>
        <v>57620645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28810320</v>
      </c>
      <c r="Y44" s="31">
        <f t="shared" si="5"/>
        <v>-28810320</v>
      </c>
      <c r="Z44" s="32">
        <f>+IF(X44&lt;&gt;0,+(Y44/X44)*100,0)</f>
        <v>-100</v>
      </c>
      <c r="AA44" s="33">
        <f>+AA37+AA43</f>
        <v>57620645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36700787</v>
      </c>
      <c r="D45" s="42">
        <f t="shared" si="6"/>
        <v>0</v>
      </c>
      <c r="E45" s="43">
        <f t="shared" si="6"/>
        <v>7218338</v>
      </c>
      <c r="F45" s="44">
        <f t="shared" si="6"/>
        <v>7218338</v>
      </c>
      <c r="G45" s="44">
        <f t="shared" si="6"/>
        <v>0</v>
      </c>
      <c r="H45" s="44">
        <f t="shared" si="6"/>
        <v>-3096592</v>
      </c>
      <c r="I45" s="44">
        <f t="shared" si="6"/>
        <v>-2528047</v>
      </c>
      <c r="J45" s="44">
        <f t="shared" si="6"/>
        <v>-5624639</v>
      </c>
      <c r="K45" s="44">
        <f t="shared" si="6"/>
        <v>2934148</v>
      </c>
      <c r="L45" s="44">
        <f t="shared" si="6"/>
        <v>2606140</v>
      </c>
      <c r="M45" s="44">
        <f t="shared" si="6"/>
        <v>2525959</v>
      </c>
      <c r="N45" s="44">
        <f t="shared" si="6"/>
        <v>8066247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2441608</v>
      </c>
      <c r="X45" s="44">
        <f t="shared" si="6"/>
        <v>3609168</v>
      </c>
      <c r="Y45" s="44">
        <f t="shared" si="6"/>
        <v>-1167560</v>
      </c>
      <c r="Z45" s="45">
        <f>+IF(X45&lt;&gt;0,+(Y45/X45)*100,0)</f>
        <v>-32.349837968196546</v>
      </c>
      <c r="AA45" s="46">
        <f>+AA26-AA44</f>
        <v>7218338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24908605</v>
      </c>
      <c r="F47" s="20">
        <v>24908605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12454302</v>
      </c>
      <c r="Y47" s="20">
        <v>-12454302</v>
      </c>
      <c r="Z47" s="47">
        <v>-100</v>
      </c>
      <c r="AA47" s="22">
        <v>24908605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24908605</v>
      </c>
      <c r="F50" s="52">
        <f t="shared" si="7"/>
        <v>24908605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12454302</v>
      </c>
      <c r="Y50" s="52">
        <f t="shared" si="7"/>
        <v>-12454302</v>
      </c>
      <c r="Z50" s="53">
        <f>+IF(X50&lt;&gt;0,+(Y50/X50)*100,0)</f>
        <v>-100</v>
      </c>
      <c r="AA50" s="54">
        <f>SUM(AA47:AA49)</f>
        <v>24908605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-15802395</v>
      </c>
      <c r="F6" s="20">
        <v>-13173767</v>
      </c>
      <c r="G6" s="20"/>
      <c r="H6" s="20"/>
      <c r="I6" s="20"/>
      <c r="J6" s="20"/>
      <c r="K6" s="20"/>
      <c r="L6" s="20">
        <v>1048000</v>
      </c>
      <c r="M6" s="20"/>
      <c r="N6" s="20">
        <v>1048000</v>
      </c>
      <c r="O6" s="20"/>
      <c r="P6" s="20"/>
      <c r="Q6" s="20"/>
      <c r="R6" s="20"/>
      <c r="S6" s="20"/>
      <c r="T6" s="20"/>
      <c r="U6" s="20"/>
      <c r="V6" s="20"/>
      <c r="W6" s="20">
        <v>1048000</v>
      </c>
      <c r="X6" s="20">
        <v>-6586890</v>
      </c>
      <c r="Y6" s="20">
        <v>7634890</v>
      </c>
      <c r="Z6" s="21">
        <v>-115.91039170230563</v>
      </c>
      <c r="AA6" s="22">
        <v>-13173767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4108465</v>
      </c>
      <c r="F11" s="20">
        <v>3766446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1883226</v>
      </c>
      <c r="Y11" s="24">
        <v>-1883226</v>
      </c>
      <c r="Z11" s="25">
        <v>-100</v>
      </c>
      <c r="AA11" s="26">
        <v>3766446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-11693930</v>
      </c>
      <c r="F13" s="31">
        <f t="shared" si="0"/>
        <v>-9407321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1048000</v>
      </c>
      <c r="M13" s="31">
        <f t="shared" si="0"/>
        <v>0</v>
      </c>
      <c r="N13" s="31">
        <f t="shared" si="0"/>
        <v>1048000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1048000</v>
      </c>
      <c r="X13" s="31">
        <f t="shared" si="0"/>
        <v>-4703664</v>
      </c>
      <c r="Y13" s="31">
        <f t="shared" si="0"/>
        <v>5751664</v>
      </c>
      <c r="Z13" s="32">
        <f>+IF(X13&lt;&gt;0,+(Y13/X13)*100,0)</f>
        <v>-122.28050302912794</v>
      </c>
      <c r="AA13" s="33">
        <f>SUM(AA6:AA12)</f>
        <v>-9407321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3094551</v>
      </c>
      <c r="D17" s="18"/>
      <c r="E17" s="19">
        <v>6109469</v>
      </c>
      <c r="F17" s="20">
        <v>3829349</v>
      </c>
      <c r="G17" s="24"/>
      <c r="H17" s="24"/>
      <c r="I17" s="24">
        <v>345767</v>
      </c>
      <c r="J17" s="20">
        <v>345767</v>
      </c>
      <c r="K17" s="24"/>
      <c r="L17" s="24">
        <v>686050</v>
      </c>
      <c r="M17" s="20">
        <v>519409</v>
      </c>
      <c r="N17" s="24">
        <v>1205459</v>
      </c>
      <c r="O17" s="24"/>
      <c r="P17" s="24"/>
      <c r="Q17" s="20"/>
      <c r="R17" s="24"/>
      <c r="S17" s="24"/>
      <c r="T17" s="20"/>
      <c r="U17" s="24"/>
      <c r="V17" s="24"/>
      <c r="W17" s="24">
        <v>1551226</v>
      </c>
      <c r="X17" s="20">
        <v>1914672</v>
      </c>
      <c r="Y17" s="24">
        <v>-363446</v>
      </c>
      <c r="Z17" s="25">
        <v>-18.982154645808784</v>
      </c>
      <c r="AA17" s="26">
        <v>3829349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3094551</v>
      </c>
      <c r="D25" s="29">
        <f t="shared" ref="D25:Y25" si="1">SUM(D15:D24)</f>
        <v>0</v>
      </c>
      <c r="E25" s="35">
        <f t="shared" si="1"/>
        <v>6109469</v>
      </c>
      <c r="F25" s="36">
        <f t="shared" si="1"/>
        <v>3829349</v>
      </c>
      <c r="G25" s="36">
        <f t="shared" si="1"/>
        <v>0</v>
      </c>
      <c r="H25" s="36">
        <f t="shared" si="1"/>
        <v>0</v>
      </c>
      <c r="I25" s="36">
        <f t="shared" si="1"/>
        <v>345767</v>
      </c>
      <c r="J25" s="36">
        <f t="shared" si="1"/>
        <v>345767</v>
      </c>
      <c r="K25" s="36">
        <f t="shared" si="1"/>
        <v>0</v>
      </c>
      <c r="L25" s="36">
        <f t="shared" si="1"/>
        <v>686050</v>
      </c>
      <c r="M25" s="36">
        <f t="shared" si="1"/>
        <v>519409</v>
      </c>
      <c r="N25" s="36">
        <f t="shared" si="1"/>
        <v>1205459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1551226</v>
      </c>
      <c r="X25" s="36">
        <f t="shared" si="1"/>
        <v>1914672</v>
      </c>
      <c r="Y25" s="36">
        <f t="shared" si="1"/>
        <v>-363446</v>
      </c>
      <c r="Z25" s="37">
        <f>+IF(X25&lt;&gt;0,+(Y25/X25)*100,0)</f>
        <v>-18.982154645808784</v>
      </c>
      <c r="AA25" s="38">
        <f>SUM(AA15:AA24)</f>
        <v>3829349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3094551</v>
      </c>
      <c r="D26" s="29">
        <f>+D13+D25</f>
        <v>0</v>
      </c>
      <c r="E26" s="30">
        <f t="shared" si="2"/>
        <v>-5584461</v>
      </c>
      <c r="F26" s="31">
        <f t="shared" si="2"/>
        <v>-5577972</v>
      </c>
      <c r="G26" s="31">
        <f t="shared" si="2"/>
        <v>0</v>
      </c>
      <c r="H26" s="31">
        <f t="shared" si="2"/>
        <v>0</v>
      </c>
      <c r="I26" s="31">
        <f t="shared" si="2"/>
        <v>345767</v>
      </c>
      <c r="J26" s="31">
        <f t="shared" si="2"/>
        <v>345767</v>
      </c>
      <c r="K26" s="31">
        <f t="shared" si="2"/>
        <v>0</v>
      </c>
      <c r="L26" s="31">
        <f t="shared" si="2"/>
        <v>1734050</v>
      </c>
      <c r="M26" s="31">
        <f t="shared" si="2"/>
        <v>519409</v>
      </c>
      <c r="N26" s="31">
        <f t="shared" si="2"/>
        <v>2253459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2599226</v>
      </c>
      <c r="X26" s="31">
        <f t="shared" si="2"/>
        <v>-2788992</v>
      </c>
      <c r="Y26" s="31">
        <f t="shared" si="2"/>
        <v>5388218</v>
      </c>
      <c r="Z26" s="32">
        <f>+IF(X26&lt;&gt;0,+(Y26/X26)*100,0)</f>
        <v>-193.19589299646611</v>
      </c>
      <c r="AA26" s="33">
        <f>+AA13+AA25</f>
        <v>-5577972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6490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3246</v>
      </c>
      <c r="Y32" s="20">
        <v>-3246</v>
      </c>
      <c r="Z32" s="21">
        <v>-100</v>
      </c>
      <c r="AA32" s="22">
        <v>6490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752000</v>
      </c>
      <c r="H33" s="20"/>
      <c r="I33" s="20"/>
      <c r="J33" s="20">
        <v>752000</v>
      </c>
      <c r="K33" s="20"/>
      <c r="L33" s="20">
        <v>1048000</v>
      </c>
      <c r="M33" s="20"/>
      <c r="N33" s="20">
        <v>1048000</v>
      </c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/>
      <c r="Y33" s="20">
        <v>1800000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6490</v>
      </c>
      <c r="G37" s="31">
        <f t="shared" si="3"/>
        <v>752000</v>
      </c>
      <c r="H37" s="31">
        <f t="shared" si="3"/>
        <v>0</v>
      </c>
      <c r="I37" s="31">
        <f t="shared" si="3"/>
        <v>0</v>
      </c>
      <c r="J37" s="31">
        <f t="shared" si="3"/>
        <v>752000</v>
      </c>
      <c r="K37" s="31">
        <f t="shared" si="3"/>
        <v>0</v>
      </c>
      <c r="L37" s="31">
        <f t="shared" si="3"/>
        <v>1048000</v>
      </c>
      <c r="M37" s="31">
        <f t="shared" si="3"/>
        <v>0</v>
      </c>
      <c r="N37" s="31">
        <f t="shared" si="3"/>
        <v>1048000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1800000</v>
      </c>
      <c r="X37" s="31">
        <f t="shared" si="3"/>
        <v>3246</v>
      </c>
      <c r="Y37" s="31">
        <f t="shared" si="3"/>
        <v>1796754</v>
      </c>
      <c r="Z37" s="32">
        <f>+IF(X37&lt;&gt;0,+(Y37/X37)*100,0)</f>
        <v>55352.865064695005</v>
      </c>
      <c r="AA37" s="33">
        <f>SUM(AA29:AA36)</f>
        <v>6490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6490</v>
      </c>
      <c r="G44" s="31">
        <f t="shared" si="5"/>
        <v>752000</v>
      </c>
      <c r="H44" s="31">
        <f t="shared" si="5"/>
        <v>0</v>
      </c>
      <c r="I44" s="31">
        <f t="shared" si="5"/>
        <v>0</v>
      </c>
      <c r="J44" s="31">
        <f t="shared" si="5"/>
        <v>752000</v>
      </c>
      <c r="K44" s="31">
        <f t="shared" si="5"/>
        <v>0</v>
      </c>
      <c r="L44" s="31">
        <f t="shared" si="5"/>
        <v>1048000</v>
      </c>
      <c r="M44" s="31">
        <f t="shared" si="5"/>
        <v>0</v>
      </c>
      <c r="N44" s="31">
        <f t="shared" si="5"/>
        <v>1048000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1800000</v>
      </c>
      <c r="X44" s="31">
        <f t="shared" si="5"/>
        <v>3246</v>
      </c>
      <c r="Y44" s="31">
        <f t="shared" si="5"/>
        <v>1796754</v>
      </c>
      <c r="Z44" s="32">
        <f>+IF(X44&lt;&gt;0,+(Y44/X44)*100,0)</f>
        <v>55352.865064695005</v>
      </c>
      <c r="AA44" s="33">
        <f>+AA37+AA43</f>
        <v>6490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3094551</v>
      </c>
      <c r="D45" s="42">
        <f t="shared" si="6"/>
        <v>0</v>
      </c>
      <c r="E45" s="43">
        <f t="shared" si="6"/>
        <v>-5584461</v>
      </c>
      <c r="F45" s="44">
        <f t="shared" si="6"/>
        <v>-5584462</v>
      </c>
      <c r="G45" s="44">
        <f t="shared" si="6"/>
        <v>-752000</v>
      </c>
      <c r="H45" s="44">
        <f t="shared" si="6"/>
        <v>0</v>
      </c>
      <c r="I45" s="44">
        <f t="shared" si="6"/>
        <v>345767</v>
      </c>
      <c r="J45" s="44">
        <f t="shared" si="6"/>
        <v>-406233</v>
      </c>
      <c r="K45" s="44">
        <f t="shared" si="6"/>
        <v>0</v>
      </c>
      <c r="L45" s="44">
        <f t="shared" si="6"/>
        <v>686050</v>
      </c>
      <c r="M45" s="44">
        <f t="shared" si="6"/>
        <v>519409</v>
      </c>
      <c r="N45" s="44">
        <f t="shared" si="6"/>
        <v>1205459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799226</v>
      </c>
      <c r="X45" s="44">
        <f t="shared" si="6"/>
        <v>-2792238</v>
      </c>
      <c r="Y45" s="44">
        <f t="shared" si="6"/>
        <v>3591464</v>
      </c>
      <c r="Z45" s="45">
        <f>+IF(X45&lt;&gt;0,+(Y45/X45)*100,0)</f>
        <v>-128.62313312833649</v>
      </c>
      <c r="AA45" s="46">
        <f>+AA26-AA44</f>
        <v>-5584462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-35815680</v>
      </c>
      <c r="F6" s="20">
        <v>-35815680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-17907846</v>
      </c>
      <c r="Y6" s="20">
        <v>17907846</v>
      </c>
      <c r="Z6" s="21">
        <v>-100</v>
      </c>
      <c r="AA6" s="22">
        <v>-35815680</v>
      </c>
    </row>
    <row r="7" spans="1:27" ht="13.5" x14ac:dyDescent="0.25">
      <c r="A7" s="23" t="s">
        <v>35</v>
      </c>
      <c r="B7" s="17" t="s">
        <v>32</v>
      </c>
      <c r="C7" s="18">
        <v>69932</v>
      </c>
      <c r="D7" s="18"/>
      <c r="E7" s="19">
        <v>31038616</v>
      </c>
      <c r="F7" s="20">
        <v>31038616</v>
      </c>
      <c r="G7" s="20">
        <v>-1565473</v>
      </c>
      <c r="H7" s="20">
        <v>-86506</v>
      </c>
      <c r="I7" s="20">
        <v>-410134</v>
      </c>
      <c r="J7" s="20">
        <v>-2062113</v>
      </c>
      <c r="K7" s="20">
        <v>-87119</v>
      </c>
      <c r="L7" s="20">
        <v>-117990</v>
      </c>
      <c r="M7" s="20">
        <v>-256981</v>
      </c>
      <c r="N7" s="20">
        <v>-462090</v>
      </c>
      <c r="O7" s="20"/>
      <c r="P7" s="20"/>
      <c r="Q7" s="20"/>
      <c r="R7" s="20"/>
      <c r="S7" s="20"/>
      <c r="T7" s="20"/>
      <c r="U7" s="20"/>
      <c r="V7" s="20"/>
      <c r="W7" s="20">
        <v>-2524203</v>
      </c>
      <c r="X7" s="20">
        <v>15519300</v>
      </c>
      <c r="Y7" s="20">
        <v>-18043503</v>
      </c>
      <c r="Z7" s="21">
        <v>-116.26492818619396</v>
      </c>
      <c r="AA7" s="22">
        <v>31038616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18244389</v>
      </c>
      <c r="F11" s="20">
        <v>18244389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9122196</v>
      </c>
      <c r="Y11" s="24">
        <v>-9122196</v>
      </c>
      <c r="Z11" s="25">
        <v>-100</v>
      </c>
      <c r="AA11" s="26">
        <v>18244389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69932</v>
      </c>
      <c r="D13" s="29">
        <f>SUM(D6:D12)</f>
        <v>0</v>
      </c>
      <c r="E13" s="30">
        <f t="shared" si="0"/>
        <v>13467325</v>
      </c>
      <c r="F13" s="31">
        <f t="shared" si="0"/>
        <v>13467325</v>
      </c>
      <c r="G13" s="31">
        <f t="shared" si="0"/>
        <v>-1565473</v>
      </c>
      <c r="H13" s="31">
        <f t="shared" si="0"/>
        <v>-86506</v>
      </c>
      <c r="I13" s="31">
        <f t="shared" si="0"/>
        <v>-410134</v>
      </c>
      <c r="J13" s="31">
        <f t="shared" si="0"/>
        <v>-2062113</v>
      </c>
      <c r="K13" s="31">
        <f t="shared" si="0"/>
        <v>-87119</v>
      </c>
      <c r="L13" s="31">
        <f t="shared" si="0"/>
        <v>-117990</v>
      </c>
      <c r="M13" s="31">
        <f t="shared" si="0"/>
        <v>-256981</v>
      </c>
      <c r="N13" s="31">
        <f t="shared" si="0"/>
        <v>-462090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-2524203</v>
      </c>
      <c r="X13" s="31">
        <f t="shared" si="0"/>
        <v>6733650</v>
      </c>
      <c r="Y13" s="31">
        <f t="shared" si="0"/>
        <v>-9257853</v>
      </c>
      <c r="Z13" s="32">
        <f>+IF(X13&lt;&gt;0,+(Y13/X13)*100,0)</f>
        <v>-137.48640039206077</v>
      </c>
      <c r="AA13" s="33">
        <f>SUM(AA6:AA12)</f>
        <v>13467325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88019527</v>
      </c>
      <c r="D17" s="18"/>
      <c r="E17" s="19">
        <v>181182860</v>
      </c>
      <c r="F17" s="20">
        <v>181182860</v>
      </c>
      <c r="G17" s="24">
        <v>-41244429</v>
      </c>
      <c r="H17" s="24">
        <v>497992</v>
      </c>
      <c r="I17" s="24">
        <v>1402326</v>
      </c>
      <c r="J17" s="20">
        <v>-39344111</v>
      </c>
      <c r="K17" s="24">
        <v>328794</v>
      </c>
      <c r="L17" s="24">
        <v>248640</v>
      </c>
      <c r="M17" s="20">
        <v>510683</v>
      </c>
      <c r="N17" s="24">
        <v>1088117</v>
      </c>
      <c r="O17" s="24"/>
      <c r="P17" s="24"/>
      <c r="Q17" s="20"/>
      <c r="R17" s="24"/>
      <c r="S17" s="24"/>
      <c r="T17" s="20"/>
      <c r="U17" s="24"/>
      <c r="V17" s="24"/>
      <c r="W17" s="24">
        <v>-38255994</v>
      </c>
      <c r="X17" s="20">
        <v>90591426</v>
      </c>
      <c r="Y17" s="24">
        <v>-128847420</v>
      </c>
      <c r="Z17" s="25">
        <v>-142.22915532867316</v>
      </c>
      <c r="AA17" s="26">
        <v>181182860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88019527</v>
      </c>
      <c r="D25" s="29">
        <f t="shared" ref="D25:Y25" si="1">SUM(D15:D24)</f>
        <v>0</v>
      </c>
      <c r="E25" s="35">
        <f t="shared" si="1"/>
        <v>181182860</v>
      </c>
      <c r="F25" s="36">
        <f t="shared" si="1"/>
        <v>181182860</v>
      </c>
      <c r="G25" s="36">
        <f t="shared" si="1"/>
        <v>-41244429</v>
      </c>
      <c r="H25" s="36">
        <f t="shared" si="1"/>
        <v>497992</v>
      </c>
      <c r="I25" s="36">
        <f t="shared" si="1"/>
        <v>1402326</v>
      </c>
      <c r="J25" s="36">
        <f t="shared" si="1"/>
        <v>-39344111</v>
      </c>
      <c r="K25" s="36">
        <f t="shared" si="1"/>
        <v>328794</v>
      </c>
      <c r="L25" s="36">
        <f t="shared" si="1"/>
        <v>248640</v>
      </c>
      <c r="M25" s="36">
        <f t="shared" si="1"/>
        <v>510683</v>
      </c>
      <c r="N25" s="36">
        <f t="shared" si="1"/>
        <v>1088117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-38255994</v>
      </c>
      <c r="X25" s="36">
        <f t="shared" si="1"/>
        <v>90591426</v>
      </c>
      <c r="Y25" s="36">
        <f t="shared" si="1"/>
        <v>-128847420</v>
      </c>
      <c r="Z25" s="37">
        <f>+IF(X25&lt;&gt;0,+(Y25/X25)*100,0)</f>
        <v>-142.22915532867316</v>
      </c>
      <c r="AA25" s="38">
        <f>SUM(AA15:AA24)</f>
        <v>181182860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88089459</v>
      </c>
      <c r="D26" s="29">
        <f>+D13+D25</f>
        <v>0</v>
      </c>
      <c r="E26" s="30">
        <f t="shared" si="2"/>
        <v>194650185</v>
      </c>
      <c r="F26" s="31">
        <f t="shared" si="2"/>
        <v>194650185</v>
      </c>
      <c r="G26" s="31">
        <f t="shared" si="2"/>
        <v>-42809902</v>
      </c>
      <c r="H26" s="31">
        <f t="shared" si="2"/>
        <v>411486</v>
      </c>
      <c r="I26" s="31">
        <f t="shared" si="2"/>
        <v>992192</v>
      </c>
      <c r="J26" s="31">
        <f t="shared" si="2"/>
        <v>-41406224</v>
      </c>
      <c r="K26" s="31">
        <f t="shared" si="2"/>
        <v>241675</v>
      </c>
      <c r="L26" s="31">
        <f t="shared" si="2"/>
        <v>130650</v>
      </c>
      <c r="M26" s="31">
        <f t="shared" si="2"/>
        <v>253702</v>
      </c>
      <c r="N26" s="31">
        <f t="shared" si="2"/>
        <v>626027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-40780197</v>
      </c>
      <c r="X26" s="31">
        <f t="shared" si="2"/>
        <v>97325076</v>
      </c>
      <c r="Y26" s="31">
        <f t="shared" si="2"/>
        <v>-138105273</v>
      </c>
      <c r="Z26" s="32">
        <f>+IF(X26&lt;&gt;0,+(Y26/X26)*100,0)</f>
        <v>-141.90101736987083</v>
      </c>
      <c r="AA26" s="33">
        <f>+AA13+AA25</f>
        <v>194650185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258592019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</v>
      </c>
      <c r="D33" s="18"/>
      <c r="E33" s="19"/>
      <c r="F33" s="20"/>
      <c r="G33" s="20">
        <v>1350000</v>
      </c>
      <c r="H33" s="20">
        <v>-572691</v>
      </c>
      <c r="I33" s="20"/>
      <c r="J33" s="20">
        <v>777309</v>
      </c>
      <c r="K33" s="20">
        <v>7375000</v>
      </c>
      <c r="L33" s="20">
        <v>6939000</v>
      </c>
      <c r="M33" s="20">
        <v>6946000</v>
      </c>
      <c r="N33" s="20">
        <v>21260000</v>
      </c>
      <c r="O33" s="20"/>
      <c r="P33" s="20"/>
      <c r="Q33" s="20"/>
      <c r="R33" s="20"/>
      <c r="S33" s="20"/>
      <c r="T33" s="20"/>
      <c r="U33" s="20"/>
      <c r="V33" s="20"/>
      <c r="W33" s="20">
        <v>22037309</v>
      </c>
      <c r="X33" s="20"/>
      <c r="Y33" s="20">
        <v>22037309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5003970</v>
      </c>
      <c r="D35" s="18"/>
      <c r="E35" s="19">
        <v>16131589</v>
      </c>
      <c r="F35" s="20">
        <v>16131589</v>
      </c>
      <c r="G35" s="20">
        <v>514130</v>
      </c>
      <c r="H35" s="20">
        <v>760450</v>
      </c>
      <c r="I35" s="20">
        <v>565116</v>
      </c>
      <c r="J35" s="20">
        <v>1839696</v>
      </c>
      <c r="K35" s="20">
        <v>472523</v>
      </c>
      <c r="L35" s="20">
        <v>593525</v>
      </c>
      <c r="M35" s="20">
        <v>365007</v>
      </c>
      <c r="N35" s="20">
        <v>1431055</v>
      </c>
      <c r="O35" s="20"/>
      <c r="P35" s="20"/>
      <c r="Q35" s="20"/>
      <c r="R35" s="20"/>
      <c r="S35" s="20"/>
      <c r="T35" s="20"/>
      <c r="U35" s="20"/>
      <c r="V35" s="20"/>
      <c r="W35" s="20">
        <v>3270751</v>
      </c>
      <c r="X35" s="20">
        <v>8065794</v>
      </c>
      <c r="Y35" s="20">
        <v>-4795043</v>
      </c>
      <c r="Z35" s="21">
        <v>-59.449113131329668</v>
      </c>
      <c r="AA35" s="22">
        <v>16131589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263596114</v>
      </c>
      <c r="D37" s="29">
        <f t="shared" ref="D37:Y37" si="3">SUM(D29:D36)</f>
        <v>0</v>
      </c>
      <c r="E37" s="30">
        <f t="shared" si="3"/>
        <v>16131589</v>
      </c>
      <c r="F37" s="31">
        <f t="shared" si="3"/>
        <v>16131589</v>
      </c>
      <c r="G37" s="31">
        <f t="shared" si="3"/>
        <v>1864130</v>
      </c>
      <c r="H37" s="31">
        <f t="shared" si="3"/>
        <v>187759</v>
      </c>
      <c r="I37" s="31">
        <f t="shared" si="3"/>
        <v>565116</v>
      </c>
      <c r="J37" s="31">
        <f t="shared" si="3"/>
        <v>2617005</v>
      </c>
      <c r="K37" s="31">
        <f t="shared" si="3"/>
        <v>7847523</v>
      </c>
      <c r="L37" s="31">
        <f t="shared" si="3"/>
        <v>7532525</v>
      </c>
      <c r="M37" s="31">
        <f t="shared" si="3"/>
        <v>7311007</v>
      </c>
      <c r="N37" s="31">
        <f t="shared" si="3"/>
        <v>22691055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25308060</v>
      </c>
      <c r="X37" s="31">
        <f t="shared" si="3"/>
        <v>8065794</v>
      </c>
      <c r="Y37" s="31">
        <f t="shared" si="3"/>
        <v>17242266</v>
      </c>
      <c r="Z37" s="32">
        <f>+IF(X37&lt;&gt;0,+(Y37/X37)*100,0)</f>
        <v>213.77022522519172</v>
      </c>
      <c r="AA37" s="33">
        <f>SUM(AA29:AA36)</f>
        <v>16131589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263596114</v>
      </c>
      <c r="D44" s="29">
        <f>+D37+D43</f>
        <v>0</v>
      </c>
      <c r="E44" s="30">
        <f t="shared" si="5"/>
        <v>16131589</v>
      </c>
      <c r="F44" s="31">
        <f t="shared" si="5"/>
        <v>16131589</v>
      </c>
      <c r="G44" s="31">
        <f t="shared" si="5"/>
        <v>1864130</v>
      </c>
      <c r="H44" s="31">
        <f t="shared" si="5"/>
        <v>187759</v>
      </c>
      <c r="I44" s="31">
        <f t="shared" si="5"/>
        <v>565116</v>
      </c>
      <c r="J44" s="31">
        <f t="shared" si="5"/>
        <v>2617005</v>
      </c>
      <c r="K44" s="31">
        <f t="shared" si="5"/>
        <v>7847523</v>
      </c>
      <c r="L44" s="31">
        <f t="shared" si="5"/>
        <v>7532525</v>
      </c>
      <c r="M44" s="31">
        <f t="shared" si="5"/>
        <v>7311007</v>
      </c>
      <c r="N44" s="31">
        <f t="shared" si="5"/>
        <v>22691055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25308060</v>
      </c>
      <c r="X44" s="31">
        <f t="shared" si="5"/>
        <v>8065794</v>
      </c>
      <c r="Y44" s="31">
        <f t="shared" si="5"/>
        <v>17242266</v>
      </c>
      <c r="Z44" s="32">
        <f>+IF(X44&lt;&gt;0,+(Y44/X44)*100,0)</f>
        <v>213.77022522519172</v>
      </c>
      <c r="AA44" s="33">
        <f>+AA37+AA43</f>
        <v>16131589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-175506655</v>
      </c>
      <c r="D45" s="42">
        <f t="shared" si="6"/>
        <v>0</v>
      </c>
      <c r="E45" s="43">
        <f t="shared" si="6"/>
        <v>178518596</v>
      </c>
      <c r="F45" s="44">
        <f t="shared" si="6"/>
        <v>178518596</v>
      </c>
      <c r="G45" s="44">
        <f t="shared" si="6"/>
        <v>-44674032</v>
      </c>
      <c r="H45" s="44">
        <f t="shared" si="6"/>
        <v>223727</v>
      </c>
      <c r="I45" s="44">
        <f t="shared" si="6"/>
        <v>427076</v>
      </c>
      <c r="J45" s="44">
        <f t="shared" si="6"/>
        <v>-44023229</v>
      </c>
      <c r="K45" s="44">
        <f t="shared" si="6"/>
        <v>-7605848</v>
      </c>
      <c r="L45" s="44">
        <f t="shared" si="6"/>
        <v>-7401875</v>
      </c>
      <c r="M45" s="44">
        <f t="shared" si="6"/>
        <v>-7057305</v>
      </c>
      <c r="N45" s="44">
        <f t="shared" si="6"/>
        <v>-22065028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-66088257</v>
      </c>
      <c r="X45" s="44">
        <f t="shared" si="6"/>
        <v>89259282</v>
      </c>
      <c r="Y45" s="44">
        <f t="shared" si="6"/>
        <v>-155347539</v>
      </c>
      <c r="Z45" s="45">
        <f>+IF(X45&lt;&gt;0,+(Y45/X45)*100,0)</f>
        <v>-174.0407669871241</v>
      </c>
      <c r="AA45" s="46">
        <f>+AA26-AA44</f>
        <v>178518596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179352425</v>
      </c>
      <c r="F47" s="20">
        <v>179352425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89676210</v>
      </c>
      <c r="Y47" s="20">
        <v>-89676210</v>
      </c>
      <c r="Z47" s="47">
        <v>-100</v>
      </c>
      <c r="AA47" s="22">
        <v>179352425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179352425</v>
      </c>
      <c r="F50" s="52">
        <f t="shared" si="7"/>
        <v>179352425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89676210</v>
      </c>
      <c r="Y50" s="52">
        <f t="shared" si="7"/>
        <v>-89676210</v>
      </c>
      <c r="Z50" s="53">
        <f>+IF(X50&lt;&gt;0,+(Y50/X50)*100,0)</f>
        <v>-100</v>
      </c>
      <c r="AA50" s="54">
        <f>SUM(AA47:AA49)</f>
        <v>179352425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75889818</v>
      </c>
      <c r="D6" s="18"/>
      <c r="E6" s="19">
        <v>124643756</v>
      </c>
      <c r="F6" s="20">
        <v>124643756</v>
      </c>
      <c r="G6" s="20">
        <v>3128664</v>
      </c>
      <c r="H6" s="20">
        <v>5890583</v>
      </c>
      <c r="I6" s="20">
        <v>10560706</v>
      </c>
      <c r="J6" s="20">
        <v>19579953</v>
      </c>
      <c r="K6" s="20">
        <v>5497030</v>
      </c>
      <c r="L6" s="20">
        <v>7372640</v>
      </c>
      <c r="M6" s="20">
        <v>8442849</v>
      </c>
      <c r="N6" s="20">
        <v>21312519</v>
      </c>
      <c r="O6" s="20"/>
      <c r="P6" s="20"/>
      <c r="Q6" s="20"/>
      <c r="R6" s="20"/>
      <c r="S6" s="20"/>
      <c r="T6" s="20"/>
      <c r="U6" s="20"/>
      <c r="V6" s="20"/>
      <c r="W6" s="20">
        <v>40892472</v>
      </c>
      <c r="X6" s="20">
        <v>62321664</v>
      </c>
      <c r="Y6" s="20">
        <v>-21429192</v>
      </c>
      <c r="Z6" s="21">
        <v>-34.384820020209986</v>
      </c>
      <c r="AA6" s="22">
        <v>124643756</v>
      </c>
    </row>
    <row r="7" spans="1:27" ht="13.5" x14ac:dyDescent="0.25">
      <c r="A7" s="23" t="s">
        <v>35</v>
      </c>
      <c r="B7" s="17" t="s">
        <v>32</v>
      </c>
      <c r="C7" s="18">
        <v>43781571</v>
      </c>
      <c r="D7" s="18"/>
      <c r="E7" s="19"/>
      <c r="F7" s="20"/>
      <c r="G7" s="20">
        <v>8751718</v>
      </c>
      <c r="H7" s="20">
        <v>6297743</v>
      </c>
      <c r="I7" s="20">
        <v>-252476</v>
      </c>
      <c r="J7" s="20">
        <v>14796985</v>
      </c>
      <c r="K7" s="20">
        <v>3939702</v>
      </c>
      <c r="L7" s="20">
        <v>6801550</v>
      </c>
      <c r="M7" s="20">
        <v>2181561</v>
      </c>
      <c r="N7" s="20">
        <v>12922813</v>
      </c>
      <c r="O7" s="20"/>
      <c r="P7" s="20"/>
      <c r="Q7" s="20"/>
      <c r="R7" s="20"/>
      <c r="S7" s="20"/>
      <c r="T7" s="20"/>
      <c r="U7" s="20"/>
      <c r="V7" s="20"/>
      <c r="W7" s="20">
        <v>27719798</v>
      </c>
      <c r="X7" s="20"/>
      <c r="Y7" s="20">
        <v>27719798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-110729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119560660</v>
      </c>
      <c r="D13" s="29">
        <f>SUM(D6:D12)</f>
        <v>0</v>
      </c>
      <c r="E13" s="30">
        <f t="shared" si="0"/>
        <v>124643756</v>
      </c>
      <c r="F13" s="31">
        <f t="shared" si="0"/>
        <v>124643756</v>
      </c>
      <c r="G13" s="31">
        <f t="shared" si="0"/>
        <v>11880382</v>
      </c>
      <c r="H13" s="31">
        <f t="shared" si="0"/>
        <v>12188326</v>
      </c>
      <c r="I13" s="31">
        <f t="shared" si="0"/>
        <v>10308230</v>
      </c>
      <c r="J13" s="31">
        <f t="shared" si="0"/>
        <v>34376938</v>
      </c>
      <c r="K13" s="31">
        <f t="shared" si="0"/>
        <v>9436732</v>
      </c>
      <c r="L13" s="31">
        <f t="shared" si="0"/>
        <v>14174190</v>
      </c>
      <c r="M13" s="31">
        <f t="shared" si="0"/>
        <v>10624410</v>
      </c>
      <c r="N13" s="31">
        <f t="shared" si="0"/>
        <v>34235332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68612270</v>
      </c>
      <c r="X13" s="31">
        <f t="shared" si="0"/>
        <v>62321664</v>
      </c>
      <c r="Y13" s="31">
        <f t="shared" si="0"/>
        <v>6290606</v>
      </c>
      <c r="Z13" s="32">
        <f>+IF(X13&lt;&gt;0,+(Y13/X13)*100,0)</f>
        <v>10.093770923703191</v>
      </c>
      <c r="AA13" s="33">
        <f>SUM(AA6:AA12)</f>
        <v>124643756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-2353640</v>
      </c>
      <c r="F17" s="20">
        <v>-2353640</v>
      </c>
      <c r="G17" s="24">
        <v>1491979</v>
      </c>
      <c r="H17" s="24"/>
      <c r="I17" s="24"/>
      <c r="J17" s="20">
        <v>1491979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1491979</v>
      </c>
      <c r="X17" s="20">
        <v>-430835</v>
      </c>
      <c r="Y17" s="24">
        <v>1922814</v>
      </c>
      <c r="Z17" s="25">
        <v>-446.29939536017264</v>
      </c>
      <c r="AA17" s="26">
        <v>-2353640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-2353640</v>
      </c>
      <c r="F25" s="36">
        <f t="shared" si="1"/>
        <v>-2353640</v>
      </c>
      <c r="G25" s="36">
        <f t="shared" si="1"/>
        <v>1491979</v>
      </c>
      <c r="H25" s="36">
        <f t="shared" si="1"/>
        <v>0</v>
      </c>
      <c r="I25" s="36">
        <f t="shared" si="1"/>
        <v>0</v>
      </c>
      <c r="J25" s="36">
        <f t="shared" si="1"/>
        <v>1491979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1491979</v>
      </c>
      <c r="X25" s="36">
        <f t="shared" si="1"/>
        <v>-430835</v>
      </c>
      <c r="Y25" s="36">
        <f t="shared" si="1"/>
        <v>1922814</v>
      </c>
      <c r="Z25" s="37">
        <f>+IF(X25&lt;&gt;0,+(Y25/X25)*100,0)</f>
        <v>-446.29939536017264</v>
      </c>
      <c r="AA25" s="38">
        <f>SUM(AA15:AA24)</f>
        <v>-2353640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119560660</v>
      </c>
      <c r="D26" s="29">
        <f>+D13+D25</f>
        <v>0</v>
      </c>
      <c r="E26" s="30">
        <f t="shared" si="2"/>
        <v>122290116</v>
      </c>
      <c r="F26" s="31">
        <f t="shared" si="2"/>
        <v>122290116</v>
      </c>
      <c r="G26" s="31">
        <f t="shared" si="2"/>
        <v>13372361</v>
      </c>
      <c r="H26" s="31">
        <f t="shared" si="2"/>
        <v>12188326</v>
      </c>
      <c r="I26" s="31">
        <f t="shared" si="2"/>
        <v>10308230</v>
      </c>
      <c r="J26" s="31">
        <f t="shared" si="2"/>
        <v>35868917</v>
      </c>
      <c r="K26" s="31">
        <f t="shared" si="2"/>
        <v>9436732</v>
      </c>
      <c r="L26" s="31">
        <f t="shared" si="2"/>
        <v>14174190</v>
      </c>
      <c r="M26" s="31">
        <f t="shared" si="2"/>
        <v>10624410</v>
      </c>
      <c r="N26" s="31">
        <f t="shared" si="2"/>
        <v>34235332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70104249</v>
      </c>
      <c r="X26" s="31">
        <f t="shared" si="2"/>
        <v>61890829</v>
      </c>
      <c r="Y26" s="31">
        <f t="shared" si="2"/>
        <v>8213420</v>
      </c>
      <c r="Z26" s="32">
        <f>+IF(X26&lt;&gt;0,+(Y26/X26)*100,0)</f>
        <v>13.270819170963117</v>
      </c>
      <c r="AA26" s="33">
        <f>+AA13+AA25</f>
        <v>122290116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104344094</v>
      </c>
      <c r="D32" s="18"/>
      <c r="E32" s="19"/>
      <c r="F32" s="20"/>
      <c r="G32" s="20">
        <v>73295</v>
      </c>
      <c r="H32" s="20">
        <v>925025</v>
      </c>
      <c r="I32" s="20">
        <v>44096261</v>
      </c>
      <c r="J32" s="20">
        <v>45094581</v>
      </c>
      <c r="K32" s="20">
        <v>909172</v>
      </c>
      <c r="L32" s="20">
        <v>13584426</v>
      </c>
      <c r="M32" s="20">
        <v>11189252</v>
      </c>
      <c r="N32" s="20">
        <v>25682850</v>
      </c>
      <c r="O32" s="20"/>
      <c r="P32" s="20"/>
      <c r="Q32" s="20"/>
      <c r="R32" s="20"/>
      <c r="S32" s="20"/>
      <c r="T32" s="20"/>
      <c r="U32" s="20"/>
      <c r="V32" s="20"/>
      <c r="W32" s="20">
        <v>70777431</v>
      </c>
      <c r="X32" s="20"/>
      <c r="Y32" s="20">
        <v>70777431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104344094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73295</v>
      </c>
      <c r="H37" s="31">
        <f t="shared" si="3"/>
        <v>925025</v>
      </c>
      <c r="I37" s="31">
        <f t="shared" si="3"/>
        <v>44096261</v>
      </c>
      <c r="J37" s="31">
        <f t="shared" si="3"/>
        <v>45094581</v>
      </c>
      <c r="K37" s="31">
        <f t="shared" si="3"/>
        <v>909172</v>
      </c>
      <c r="L37" s="31">
        <f t="shared" si="3"/>
        <v>13584426</v>
      </c>
      <c r="M37" s="31">
        <f t="shared" si="3"/>
        <v>11189252</v>
      </c>
      <c r="N37" s="31">
        <f t="shared" si="3"/>
        <v>25682850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70777431</v>
      </c>
      <c r="X37" s="31">
        <f t="shared" si="3"/>
        <v>0</v>
      </c>
      <c r="Y37" s="31">
        <f t="shared" si="3"/>
        <v>70777431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104344094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73295</v>
      </c>
      <c r="H44" s="31">
        <f t="shared" si="5"/>
        <v>925025</v>
      </c>
      <c r="I44" s="31">
        <f t="shared" si="5"/>
        <v>44096261</v>
      </c>
      <c r="J44" s="31">
        <f t="shared" si="5"/>
        <v>45094581</v>
      </c>
      <c r="K44" s="31">
        <f t="shared" si="5"/>
        <v>909172</v>
      </c>
      <c r="L44" s="31">
        <f t="shared" si="5"/>
        <v>13584426</v>
      </c>
      <c r="M44" s="31">
        <f t="shared" si="5"/>
        <v>11189252</v>
      </c>
      <c r="N44" s="31">
        <f t="shared" si="5"/>
        <v>25682850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70777431</v>
      </c>
      <c r="X44" s="31">
        <f t="shared" si="5"/>
        <v>0</v>
      </c>
      <c r="Y44" s="31">
        <f t="shared" si="5"/>
        <v>70777431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15216566</v>
      </c>
      <c r="D45" s="42">
        <f t="shared" si="6"/>
        <v>0</v>
      </c>
      <c r="E45" s="43">
        <f t="shared" si="6"/>
        <v>122290116</v>
      </c>
      <c r="F45" s="44">
        <f t="shared" si="6"/>
        <v>122290116</v>
      </c>
      <c r="G45" s="44">
        <f t="shared" si="6"/>
        <v>13299066</v>
      </c>
      <c r="H45" s="44">
        <f t="shared" si="6"/>
        <v>11263301</v>
      </c>
      <c r="I45" s="44">
        <f t="shared" si="6"/>
        <v>-33788031</v>
      </c>
      <c r="J45" s="44">
        <f t="shared" si="6"/>
        <v>-9225664</v>
      </c>
      <c r="K45" s="44">
        <f t="shared" si="6"/>
        <v>8527560</v>
      </c>
      <c r="L45" s="44">
        <f t="shared" si="6"/>
        <v>589764</v>
      </c>
      <c r="M45" s="44">
        <f t="shared" si="6"/>
        <v>-564842</v>
      </c>
      <c r="N45" s="44">
        <f t="shared" si="6"/>
        <v>8552482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-673182</v>
      </c>
      <c r="X45" s="44">
        <f t="shared" si="6"/>
        <v>61890829</v>
      </c>
      <c r="Y45" s="44">
        <f t="shared" si="6"/>
        <v>-62564011</v>
      </c>
      <c r="Z45" s="45">
        <f>+IF(X45&lt;&gt;0,+(Y45/X45)*100,0)</f>
        <v>-101.08769265313929</v>
      </c>
      <c r="AA45" s="46">
        <f>+AA26-AA44</f>
        <v>122290116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-30620118</v>
      </c>
      <c r="F6" s="20">
        <v>-30620118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-15310050</v>
      </c>
      <c r="Y6" s="20">
        <v>15310050</v>
      </c>
      <c r="Z6" s="21">
        <v>-100</v>
      </c>
      <c r="AA6" s="22">
        <v>-30620118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3993931</v>
      </c>
      <c r="F11" s="20">
        <v>3993931</v>
      </c>
      <c r="G11" s="24"/>
      <c r="H11" s="24"/>
      <c r="I11" s="24"/>
      <c r="J11" s="20"/>
      <c r="K11" s="24">
        <v>28606</v>
      </c>
      <c r="L11" s="24"/>
      <c r="M11" s="20">
        <v>42950</v>
      </c>
      <c r="N11" s="24">
        <v>71556</v>
      </c>
      <c r="O11" s="24"/>
      <c r="P11" s="24"/>
      <c r="Q11" s="20"/>
      <c r="R11" s="24"/>
      <c r="S11" s="24"/>
      <c r="T11" s="20"/>
      <c r="U11" s="24"/>
      <c r="V11" s="24"/>
      <c r="W11" s="24">
        <v>71556</v>
      </c>
      <c r="X11" s="20">
        <v>1996980</v>
      </c>
      <c r="Y11" s="24">
        <v>-1925424</v>
      </c>
      <c r="Z11" s="25">
        <v>-96.416789351921409</v>
      </c>
      <c r="AA11" s="26">
        <v>3993931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-26626187</v>
      </c>
      <c r="F13" s="31">
        <f t="shared" si="0"/>
        <v>-26626187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28606</v>
      </c>
      <c r="L13" s="31">
        <f t="shared" si="0"/>
        <v>0</v>
      </c>
      <c r="M13" s="31">
        <f t="shared" si="0"/>
        <v>42950</v>
      </c>
      <c r="N13" s="31">
        <f t="shared" si="0"/>
        <v>71556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71556</v>
      </c>
      <c r="X13" s="31">
        <f t="shared" si="0"/>
        <v>-13313070</v>
      </c>
      <c r="Y13" s="31">
        <f t="shared" si="0"/>
        <v>13384626</v>
      </c>
      <c r="Z13" s="32">
        <f>+IF(X13&lt;&gt;0,+(Y13/X13)*100,0)</f>
        <v>-100.53748684563367</v>
      </c>
      <c r="AA13" s="33">
        <f>SUM(AA6:AA12)</f>
        <v>-26626187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27987906</v>
      </c>
      <c r="D17" s="18"/>
      <c r="E17" s="19">
        <v>26626187</v>
      </c>
      <c r="F17" s="20">
        <v>26626187</v>
      </c>
      <c r="G17" s="24">
        <v>13650751</v>
      </c>
      <c r="H17" s="24"/>
      <c r="I17" s="24">
        <v>186192</v>
      </c>
      <c r="J17" s="20">
        <v>13836943</v>
      </c>
      <c r="K17" s="24">
        <v>2386071</v>
      </c>
      <c r="L17" s="24">
        <v>176726</v>
      </c>
      <c r="M17" s="20">
        <v>5812478</v>
      </c>
      <c r="N17" s="24">
        <v>8375275</v>
      </c>
      <c r="O17" s="24"/>
      <c r="P17" s="24"/>
      <c r="Q17" s="20"/>
      <c r="R17" s="24"/>
      <c r="S17" s="24"/>
      <c r="T17" s="20"/>
      <c r="U17" s="24"/>
      <c r="V17" s="24"/>
      <c r="W17" s="24">
        <v>22212218</v>
      </c>
      <c r="X17" s="20">
        <v>13313106</v>
      </c>
      <c r="Y17" s="24">
        <v>8899112</v>
      </c>
      <c r="Z17" s="25">
        <v>66.844746823168094</v>
      </c>
      <c r="AA17" s="26">
        <v>26626187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27987906</v>
      </c>
      <c r="D25" s="29">
        <f t="shared" ref="D25:Y25" si="1">SUM(D15:D24)</f>
        <v>0</v>
      </c>
      <c r="E25" s="35">
        <f t="shared" si="1"/>
        <v>26626187</v>
      </c>
      <c r="F25" s="36">
        <f t="shared" si="1"/>
        <v>26626187</v>
      </c>
      <c r="G25" s="36">
        <f t="shared" si="1"/>
        <v>13650751</v>
      </c>
      <c r="H25" s="36">
        <f t="shared" si="1"/>
        <v>0</v>
      </c>
      <c r="I25" s="36">
        <f t="shared" si="1"/>
        <v>186192</v>
      </c>
      <c r="J25" s="36">
        <f t="shared" si="1"/>
        <v>13836943</v>
      </c>
      <c r="K25" s="36">
        <f t="shared" si="1"/>
        <v>2386071</v>
      </c>
      <c r="L25" s="36">
        <f t="shared" si="1"/>
        <v>176726</v>
      </c>
      <c r="M25" s="36">
        <f t="shared" si="1"/>
        <v>5812478</v>
      </c>
      <c r="N25" s="36">
        <f t="shared" si="1"/>
        <v>8375275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22212218</v>
      </c>
      <c r="X25" s="36">
        <f t="shared" si="1"/>
        <v>13313106</v>
      </c>
      <c r="Y25" s="36">
        <f t="shared" si="1"/>
        <v>8899112</v>
      </c>
      <c r="Z25" s="37">
        <f>+IF(X25&lt;&gt;0,+(Y25/X25)*100,0)</f>
        <v>66.844746823168094</v>
      </c>
      <c r="AA25" s="38">
        <f>SUM(AA15:AA24)</f>
        <v>26626187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27987906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13650751</v>
      </c>
      <c r="H26" s="31">
        <f t="shared" si="2"/>
        <v>0</v>
      </c>
      <c r="I26" s="31">
        <f t="shared" si="2"/>
        <v>186192</v>
      </c>
      <c r="J26" s="31">
        <f t="shared" si="2"/>
        <v>13836943</v>
      </c>
      <c r="K26" s="31">
        <f t="shared" si="2"/>
        <v>2414677</v>
      </c>
      <c r="L26" s="31">
        <f t="shared" si="2"/>
        <v>176726</v>
      </c>
      <c r="M26" s="31">
        <f t="shared" si="2"/>
        <v>5855428</v>
      </c>
      <c r="N26" s="31">
        <f t="shared" si="2"/>
        <v>8446831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22283774</v>
      </c>
      <c r="X26" s="31">
        <f t="shared" si="2"/>
        <v>36</v>
      </c>
      <c r="Y26" s="31">
        <f t="shared" si="2"/>
        <v>22283738</v>
      </c>
      <c r="Z26" s="32">
        <f>+IF(X26&lt;&gt;0,+(Y26/X26)*100,0)</f>
        <v>61899272.222222224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27987906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13650751</v>
      </c>
      <c r="H45" s="44">
        <f t="shared" si="6"/>
        <v>0</v>
      </c>
      <c r="I45" s="44">
        <f t="shared" si="6"/>
        <v>186192</v>
      </c>
      <c r="J45" s="44">
        <f t="shared" si="6"/>
        <v>13836943</v>
      </c>
      <c r="K45" s="44">
        <f t="shared" si="6"/>
        <v>2414677</v>
      </c>
      <c r="L45" s="44">
        <f t="shared" si="6"/>
        <v>176726</v>
      </c>
      <c r="M45" s="44">
        <f t="shared" si="6"/>
        <v>5855428</v>
      </c>
      <c r="N45" s="44">
        <f t="shared" si="6"/>
        <v>8446831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22283774</v>
      </c>
      <c r="X45" s="44">
        <f t="shared" si="6"/>
        <v>36</v>
      </c>
      <c r="Y45" s="44">
        <f t="shared" si="6"/>
        <v>22283738</v>
      </c>
      <c r="Z45" s="45">
        <f>+IF(X45&lt;&gt;0,+(Y45/X45)*100,0)</f>
        <v>61899272.222222224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17184453</v>
      </c>
      <c r="F6" s="20">
        <v>17184453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8592228</v>
      </c>
      <c r="Y6" s="20">
        <v>-8592228</v>
      </c>
      <c r="Z6" s="21">
        <v>-100</v>
      </c>
      <c r="AA6" s="22">
        <v>17184453</v>
      </c>
    </row>
    <row r="7" spans="1:27" ht="13.5" x14ac:dyDescent="0.25">
      <c r="A7" s="23" t="s">
        <v>35</v>
      </c>
      <c r="B7" s="17" t="s">
        <v>32</v>
      </c>
      <c r="C7" s="18">
        <v>1198289</v>
      </c>
      <c r="D7" s="18"/>
      <c r="E7" s="19">
        <v>6</v>
      </c>
      <c r="F7" s="20">
        <v>6</v>
      </c>
      <c r="G7" s="20">
        <v>-167621</v>
      </c>
      <c r="H7" s="20">
        <v>-12867</v>
      </c>
      <c r="I7" s="20">
        <v>164621</v>
      </c>
      <c r="J7" s="20">
        <v>-15867</v>
      </c>
      <c r="K7" s="20">
        <v>848098</v>
      </c>
      <c r="L7" s="20">
        <v>787474</v>
      </c>
      <c r="M7" s="20"/>
      <c r="N7" s="20">
        <v>1635572</v>
      </c>
      <c r="O7" s="20"/>
      <c r="P7" s="20"/>
      <c r="Q7" s="20"/>
      <c r="R7" s="20"/>
      <c r="S7" s="20"/>
      <c r="T7" s="20"/>
      <c r="U7" s="20"/>
      <c r="V7" s="20"/>
      <c r="W7" s="20">
        <v>1619705</v>
      </c>
      <c r="X7" s="20"/>
      <c r="Y7" s="20">
        <v>1619705</v>
      </c>
      <c r="Z7" s="21"/>
      <c r="AA7" s="22">
        <v>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1198289</v>
      </c>
      <c r="D13" s="29">
        <f>SUM(D6:D12)</f>
        <v>0</v>
      </c>
      <c r="E13" s="30">
        <f t="shared" si="0"/>
        <v>17184465</v>
      </c>
      <c r="F13" s="31">
        <f t="shared" si="0"/>
        <v>17184465</v>
      </c>
      <c r="G13" s="31">
        <f t="shared" si="0"/>
        <v>-167621</v>
      </c>
      <c r="H13" s="31">
        <f t="shared" si="0"/>
        <v>-12867</v>
      </c>
      <c r="I13" s="31">
        <f t="shared" si="0"/>
        <v>164621</v>
      </c>
      <c r="J13" s="31">
        <f t="shared" si="0"/>
        <v>-15867</v>
      </c>
      <c r="K13" s="31">
        <f t="shared" si="0"/>
        <v>848098</v>
      </c>
      <c r="L13" s="31">
        <f t="shared" si="0"/>
        <v>787474</v>
      </c>
      <c r="M13" s="31">
        <f t="shared" si="0"/>
        <v>0</v>
      </c>
      <c r="N13" s="31">
        <f t="shared" si="0"/>
        <v>1635572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1619705</v>
      </c>
      <c r="X13" s="31">
        <f t="shared" si="0"/>
        <v>8592228</v>
      </c>
      <c r="Y13" s="31">
        <f t="shared" si="0"/>
        <v>-6972523</v>
      </c>
      <c r="Z13" s="32">
        <f>+IF(X13&lt;&gt;0,+(Y13/X13)*100,0)</f>
        <v>-81.149185054214115</v>
      </c>
      <c r="AA13" s="33">
        <f>SUM(AA6:AA12)</f>
        <v>17184465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>
        <v>25581019</v>
      </c>
      <c r="F17" s="20">
        <v>25581019</v>
      </c>
      <c r="G17" s="24"/>
      <c r="H17" s="24">
        <v>1770662</v>
      </c>
      <c r="I17" s="24">
        <v>1538181</v>
      </c>
      <c r="J17" s="20">
        <v>3308843</v>
      </c>
      <c r="K17" s="24">
        <v>4752432</v>
      </c>
      <c r="L17" s="24">
        <v>4013485</v>
      </c>
      <c r="M17" s="20"/>
      <c r="N17" s="24">
        <v>8765917</v>
      </c>
      <c r="O17" s="24"/>
      <c r="P17" s="24"/>
      <c r="Q17" s="20"/>
      <c r="R17" s="24"/>
      <c r="S17" s="24"/>
      <c r="T17" s="20"/>
      <c r="U17" s="24"/>
      <c r="V17" s="24"/>
      <c r="W17" s="24">
        <v>12074760</v>
      </c>
      <c r="X17" s="20">
        <v>12790498</v>
      </c>
      <c r="Y17" s="24">
        <v>-715738</v>
      </c>
      <c r="Z17" s="25">
        <v>-5.5958571745994563</v>
      </c>
      <c r="AA17" s="26">
        <v>25581019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25581019</v>
      </c>
      <c r="F25" s="36">
        <f t="shared" si="1"/>
        <v>25581019</v>
      </c>
      <c r="G25" s="36">
        <f t="shared" si="1"/>
        <v>0</v>
      </c>
      <c r="H25" s="36">
        <f t="shared" si="1"/>
        <v>1770662</v>
      </c>
      <c r="I25" s="36">
        <f t="shared" si="1"/>
        <v>1538181</v>
      </c>
      <c r="J25" s="36">
        <f t="shared" si="1"/>
        <v>3308843</v>
      </c>
      <c r="K25" s="36">
        <f t="shared" si="1"/>
        <v>4752432</v>
      </c>
      <c r="L25" s="36">
        <f t="shared" si="1"/>
        <v>4013485</v>
      </c>
      <c r="M25" s="36">
        <f t="shared" si="1"/>
        <v>0</v>
      </c>
      <c r="N25" s="36">
        <f t="shared" si="1"/>
        <v>8765917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12074760</v>
      </c>
      <c r="X25" s="36">
        <f t="shared" si="1"/>
        <v>12790498</v>
      </c>
      <c r="Y25" s="36">
        <f t="shared" si="1"/>
        <v>-715738</v>
      </c>
      <c r="Z25" s="37">
        <f>+IF(X25&lt;&gt;0,+(Y25/X25)*100,0)</f>
        <v>-5.5958571745994563</v>
      </c>
      <c r="AA25" s="38">
        <f>SUM(AA15:AA24)</f>
        <v>25581019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1198288</v>
      </c>
      <c r="D26" s="29">
        <f>+D13+D25</f>
        <v>0</v>
      </c>
      <c r="E26" s="30">
        <f t="shared" si="2"/>
        <v>42765484</v>
      </c>
      <c r="F26" s="31">
        <f t="shared" si="2"/>
        <v>42765484</v>
      </c>
      <c r="G26" s="31">
        <f t="shared" si="2"/>
        <v>-167621</v>
      </c>
      <c r="H26" s="31">
        <f t="shared" si="2"/>
        <v>1757795</v>
      </c>
      <c r="I26" s="31">
        <f t="shared" si="2"/>
        <v>1702802</v>
      </c>
      <c r="J26" s="31">
        <f t="shared" si="2"/>
        <v>3292976</v>
      </c>
      <c r="K26" s="31">
        <f t="shared" si="2"/>
        <v>5600530</v>
      </c>
      <c r="L26" s="31">
        <f t="shared" si="2"/>
        <v>4800959</v>
      </c>
      <c r="M26" s="31">
        <f t="shared" si="2"/>
        <v>0</v>
      </c>
      <c r="N26" s="31">
        <f t="shared" si="2"/>
        <v>10401489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13694465</v>
      </c>
      <c r="X26" s="31">
        <f t="shared" si="2"/>
        <v>21382726</v>
      </c>
      <c r="Y26" s="31">
        <f t="shared" si="2"/>
        <v>-7688261</v>
      </c>
      <c r="Z26" s="32">
        <f>+IF(X26&lt;&gt;0,+(Y26/X26)*100,0)</f>
        <v>-35.955476397162833</v>
      </c>
      <c r="AA26" s="33">
        <f>+AA13+AA25</f>
        <v>42765484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1</v>
      </c>
    </row>
    <row r="32" spans="1:27" ht="13.5" x14ac:dyDescent="0.25">
      <c r="A32" s="23" t="s">
        <v>59</v>
      </c>
      <c r="B32" s="17" t="s">
        <v>32</v>
      </c>
      <c r="C32" s="18">
        <v>1848643</v>
      </c>
      <c r="D32" s="18"/>
      <c r="E32" s="19">
        <v>39</v>
      </c>
      <c r="F32" s="20">
        <v>39</v>
      </c>
      <c r="G32" s="20">
        <v>144175</v>
      </c>
      <c r="H32" s="20">
        <v>148385</v>
      </c>
      <c r="I32" s="20">
        <v>144434</v>
      </c>
      <c r="J32" s="20">
        <v>436994</v>
      </c>
      <c r="K32" s="20">
        <v>169262</v>
      </c>
      <c r="L32" s="20">
        <v>144023</v>
      </c>
      <c r="M32" s="20"/>
      <c r="N32" s="20">
        <v>313285</v>
      </c>
      <c r="O32" s="20"/>
      <c r="P32" s="20"/>
      <c r="Q32" s="20"/>
      <c r="R32" s="20"/>
      <c r="S32" s="20"/>
      <c r="T32" s="20"/>
      <c r="U32" s="20"/>
      <c r="V32" s="20"/>
      <c r="W32" s="20">
        <v>750279</v>
      </c>
      <c r="X32" s="20"/>
      <c r="Y32" s="20">
        <v>750279</v>
      </c>
      <c r="Z32" s="21"/>
      <c r="AA32" s="22">
        <v>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1848643</v>
      </c>
      <c r="D37" s="29">
        <f t="shared" ref="D37:Y37" si="3">SUM(D29:D36)</f>
        <v>0</v>
      </c>
      <c r="E37" s="30">
        <f t="shared" si="3"/>
        <v>40</v>
      </c>
      <c r="F37" s="31">
        <f t="shared" si="3"/>
        <v>40</v>
      </c>
      <c r="G37" s="31">
        <f t="shared" si="3"/>
        <v>144175</v>
      </c>
      <c r="H37" s="31">
        <f t="shared" si="3"/>
        <v>148385</v>
      </c>
      <c r="I37" s="31">
        <f t="shared" si="3"/>
        <v>144434</v>
      </c>
      <c r="J37" s="31">
        <f t="shared" si="3"/>
        <v>436994</v>
      </c>
      <c r="K37" s="31">
        <f t="shared" si="3"/>
        <v>169262</v>
      </c>
      <c r="L37" s="31">
        <f t="shared" si="3"/>
        <v>144023</v>
      </c>
      <c r="M37" s="31">
        <f t="shared" si="3"/>
        <v>0</v>
      </c>
      <c r="N37" s="31">
        <f t="shared" si="3"/>
        <v>313285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750279</v>
      </c>
      <c r="X37" s="31">
        <f t="shared" si="3"/>
        <v>0</v>
      </c>
      <c r="Y37" s="31">
        <f t="shared" si="3"/>
        <v>750279</v>
      </c>
      <c r="Z37" s="32">
        <f>+IF(X37&lt;&gt;0,+(Y37/X37)*100,0)</f>
        <v>0</v>
      </c>
      <c r="AA37" s="33">
        <f>SUM(AA29:AA36)</f>
        <v>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1848643</v>
      </c>
      <c r="D44" s="29">
        <f>+D37+D43</f>
        <v>0</v>
      </c>
      <c r="E44" s="30">
        <f t="shared" si="5"/>
        <v>40</v>
      </c>
      <c r="F44" s="31">
        <f t="shared" si="5"/>
        <v>40</v>
      </c>
      <c r="G44" s="31">
        <f t="shared" si="5"/>
        <v>144175</v>
      </c>
      <c r="H44" s="31">
        <f t="shared" si="5"/>
        <v>148385</v>
      </c>
      <c r="I44" s="31">
        <f t="shared" si="5"/>
        <v>144434</v>
      </c>
      <c r="J44" s="31">
        <f t="shared" si="5"/>
        <v>436994</v>
      </c>
      <c r="K44" s="31">
        <f t="shared" si="5"/>
        <v>169262</v>
      </c>
      <c r="L44" s="31">
        <f t="shared" si="5"/>
        <v>144023</v>
      </c>
      <c r="M44" s="31">
        <f t="shared" si="5"/>
        <v>0</v>
      </c>
      <c r="N44" s="31">
        <f t="shared" si="5"/>
        <v>313285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750279</v>
      </c>
      <c r="X44" s="31">
        <f t="shared" si="5"/>
        <v>0</v>
      </c>
      <c r="Y44" s="31">
        <f t="shared" si="5"/>
        <v>750279</v>
      </c>
      <c r="Z44" s="32">
        <f>+IF(X44&lt;&gt;0,+(Y44/X44)*100,0)</f>
        <v>0</v>
      </c>
      <c r="AA44" s="33">
        <f>+AA37+AA43</f>
        <v>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-650355</v>
      </c>
      <c r="D45" s="42">
        <f t="shared" si="6"/>
        <v>0</v>
      </c>
      <c r="E45" s="43">
        <f t="shared" si="6"/>
        <v>42765444</v>
      </c>
      <c r="F45" s="44">
        <f t="shared" si="6"/>
        <v>42765444</v>
      </c>
      <c r="G45" s="44">
        <f t="shared" si="6"/>
        <v>-311796</v>
      </c>
      <c r="H45" s="44">
        <f t="shared" si="6"/>
        <v>1609410</v>
      </c>
      <c r="I45" s="44">
        <f t="shared" si="6"/>
        <v>1558368</v>
      </c>
      <c r="J45" s="44">
        <f t="shared" si="6"/>
        <v>2855982</v>
      </c>
      <c r="K45" s="44">
        <f t="shared" si="6"/>
        <v>5431268</v>
      </c>
      <c r="L45" s="44">
        <f t="shared" si="6"/>
        <v>4656936</v>
      </c>
      <c r="M45" s="44">
        <f t="shared" si="6"/>
        <v>0</v>
      </c>
      <c r="N45" s="44">
        <f t="shared" si="6"/>
        <v>10088204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12944186</v>
      </c>
      <c r="X45" s="44">
        <f t="shared" si="6"/>
        <v>21382726</v>
      </c>
      <c r="Y45" s="44">
        <f t="shared" si="6"/>
        <v>-8438540</v>
      </c>
      <c r="Z45" s="45">
        <f>+IF(X45&lt;&gt;0,+(Y45/X45)*100,0)</f>
        <v>-39.464285330130501</v>
      </c>
      <c r="AA45" s="46">
        <f>+AA26-AA44</f>
        <v>42765444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-303585</v>
      </c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-303585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-15652949</v>
      </c>
      <c r="D6" s="18"/>
      <c r="E6" s="19">
        <v>-18381000</v>
      </c>
      <c r="F6" s="20">
        <v>-18381000</v>
      </c>
      <c r="G6" s="20"/>
      <c r="H6" s="20">
        <v>-1485592</v>
      </c>
      <c r="I6" s="20">
        <v>686582</v>
      </c>
      <c r="J6" s="20">
        <v>-799010</v>
      </c>
      <c r="K6" s="20">
        <v>-1793720</v>
      </c>
      <c r="L6" s="20">
        <v>-6848666</v>
      </c>
      <c r="M6" s="20"/>
      <c r="N6" s="20">
        <v>-8642386</v>
      </c>
      <c r="O6" s="20"/>
      <c r="P6" s="20"/>
      <c r="Q6" s="20"/>
      <c r="R6" s="20"/>
      <c r="S6" s="20"/>
      <c r="T6" s="20"/>
      <c r="U6" s="20"/>
      <c r="V6" s="20"/>
      <c r="W6" s="20">
        <v>-9441396</v>
      </c>
      <c r="X6" s="20">
        <v>-9190494</v>
      </c>
      <c r="Y6" s="20">
        <v>-250902</v>
      </c>
      <c r="Z6" s="21">
        <v>2.730016471367045</v>
      </c>
      <c r="AA6" s="22">
        <v>-18381000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-15652949</v>
      </c>
      <c r="D13" s="29">
        <f>SUM(D6:D12)</f>
        <v>0</v>
      </c>
      <c r="E13" s="30">
        <f t="shared" si="0"/>
        <v>-18381000</v>
      </c>
      <c r="F13" s="31">
        <f t="shared" si="0"/>
        <v>-18381000</v>
      </c>
      <c r="G13" s="31">
        <f t="shared" si="0"/>
        <v>0</v>
      </c>
      <c r="H13" s="31">
        <f t="shared" si="0"/>
        <v>-1485592</v>
      </c>
      <c r="I13" s="31">
        <f t="shared" si="0"/>
        <v>686582</v>
      </c>
      <c r="J13" s="31">
        <f t="shared" si="0"/>
        <v>-799010</v>
      </c>
      <c r="K13" s="31">
        <f t="shared" si="0"/>
        <v>-1793720</v>
      </c>
      <c r="L13" s="31">
        <f t="shared" si="0"/>
        <v>-6848666</v>
      </c>
      <c r="M13" s="31">
        <f t="shared" si="0"/>
        <v>0</v>
      </c>
      <c r="N13" s="31">
        <f t="shared" si="0"/>
        <v>-8642386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-9441396</v>
      </c>
      <c r="X13" s="31">
        <f t="shared" si="0"/>
        <v>-9190494</v>
      </c>
      <c r="Y13" s="31">
        <f t="shared" si="0"/>
        <v>-250902</v>
      </c>
      <c r="Z13" s="32">
        <f>+IF(X13&lt;&gt;0,+(Y13/X13)*100,0)</f>
        <v>2.730016471367045</v>
      </c>
      <c r="AA13" s="33">
        <f>SUM(AA6:AA12)</f>
        <v>-18381000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17193088</v>
      </c>
      <c r="D17" s="18"/>
      <c r="E17" s="19">
        <v>18381000</v>
      </c>
      <c r="F17" s="20">
        <v>18381000</v>
      </c>
      <c r="G17" s="24">
        <v>1539193</v>
      </c>
      <c r="H17" s="24">
        <v>1485592</v>
      </c>
      <c r="I17" s="24">
        <v>1068018</v>
      </c>
      <c r="J17" s="20">
        <v>4092803</v>
      </c>
      <c r="K17" s="24">
        <v>3777181</v>
      </c>
      <c r="L17" s="24">
        <v>4668610</v>
      </c>
      <c r="M17" s="20">
        <v>55070</v>
      </c>
      <c r="N17" s="24">
        <v>8500861</v>
      </c>
      <c r="O17" s="24"/>
      <c r="P17" s="24"/>
      <c r="Q17" s="20"/>
      <c r="R17" s="24"/>
      <c r="S17" s="24"/>
      <c r="T17" s="20"/>
      <c r="U17" s="24"/>
      <c r="V17" s="24"/>
      <c r="W17" s="24">
        <v>12593664</v>
      </c>
      <c r="X17" s="20">
        <v>9190494</v>
      </c>
      <c r="Y17" s="24">
        <v>3403170</v>
      </c>
      <c r="Z17" s="25">
        <v>37.029239124686882</v>
      </c>
      <c r="AA17" s="26">
        <v>18381000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17193088</v>
      </c>
      <c r="D25" s="29">
        <f t="shared" ref="D25:Y25" si="1">SUM(D15:D24)</f>
        <v>0</v>
      </c>
      <c r="E25" s="35">
        <f t="shared" si="1"/>
        <v>18381000</v>
      </c>
      <c r="F25" s="36">
        <f t="shared" si="1"/>
        <v>18381000</v>
      </c>
      <c r="G25" s="36">
        <f t="shared" si="1"/>
        <v>1539193</v>
      </c>
      <c r="H25" s="36">
        <f t="shared" si="1"/>
        <v>1485592</v>
      </c>
      <c r="I25" s="36">
        <f t="shared" si="1"/>
        <v>1068018</v>
      </c>
      <c r="J25" s="36">
        <f t="shared" si="1"/>
        <v>4092803</v>
      </c>
      <c r="K25" s="36">
        <f t="shared" si="1"/>
        <v>3777181</v>
      </c>
      <c r="L25" s="36">
        <f t="shared" si="1"/>
        <v>4668610</v>
      </c>
      <c r="M25" s="36">
        <f t="shared" si="1"/>
        <v>55070</v>
      </c>
      <c r="N25" s="36">
        <f t="shared" si="1"/>
        <v>8500861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12593664</v>
      </c>
      <c r="X25" s="36">
        <f t="shared" si="1"/>
        <v>9190494</v>
      </c>
      <c r="Y25" s="36">
        <f t="shared" si="1"/>
        <v>3403170</v>
      </c>
      <c r="Z25" s="37">
        <f>+IF(X25&lt;&gt;0,+(Y25/X25)*100,0)</f>
        <v>37.029239124686882</v>
      </c>
      <c r="AA25" s="38">
        <f>SUM(AA15:AA24)</f>
        <v>18381000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1540139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1539193</v>
      </c>
      <c r="H26" s="31">
        <f t="shared" si="2"/>
        <v>0</v>
      </c>
      <c r="I26" s="31">
        <f t="shared" si="2"/>
        <v>1754600</v>
      </c>
      <c r="J26" s="31">
        <f t="shared" si="2"/>
        <v>3293793</v>
      </c>
      <c r="K26" s="31">
        <f t="shared" si="2"/>
        <v>1983461</v>
      </c>
      <c r="L26" s="31">
        <f t="shared" si="2"/>
        <v>-2180056</v>
      </c>
      <c r="M26" s="31">
        <f t="shared" si="2"/>
        <v>55070</v>
      </c>
      <c r="N26" s="31">
        <f t="shared" si="2"/>
        <v>-141525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3152268</v>
      </c>
      <c r="X26" s="31">
        <f t="shared" si="2"/>
        <v>0</v>
      </c>
      <c r="Y26" s="31">
        <f t="shared" si="2"/>
        <v>3152268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1539193</v>
      </c>
      <c r="H32" s="20"/>
      <c r="I32" s="20">
        <v>1754601</v>
      </c>
      <c r="J32" s="20">
        <v>3293794</v>
      </c>
      <c r="K32" s="20"/>
      <c r="L32" s="20">
        <v>-2180054</v>
      </c>
      <c r="M32" s="20">
        <v>55070</v>
      </c>
      <c r="N32" s="20">
        <v>-2124984</v>
      </c>
      <c r="O32" s="20"/>
      <c r="P32" s="20"/>
      <c r="Q32" s="20"/>
      <c r="R32" s="20"/>
      <c r="S32" s="20"/>
      <c r="T32" s="20"/>
      <c r="U32" s="20"/>
      <c r="V32" s="20"/>
      <c r="W32" s="20">
        <v>1168810</v>
      </c>
      <c r="X32" s="20"/>
      <c r="Y32" s="20">
        <v>1168810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1539193</v>
      </c>
      <c r="H37" s="31">
        <f t="shared" si="3"/>
        <v>0</v>
      </c>
      <c r="I37" s="31">
        <f t="shared" si="3"/>
        <v>1754601</v>
      </c>
      <c r="J37" s="31">
        <f t="shared" si="3"/>
        <v>3293794</v>
      </c>
      <c r="K37" s="31">
        <f t="shared" si="3"/>
        <v>0</v>
      </c>
      <c r="L37" s="31">
        <f t="shared" si="3"/>
        <v>-2180054</v>
      </c>
      <c r="M37" s="31">
        <f t="shared" si="3"/>
        <v>55070</v>
      </c>
      <c r="N37" s="31">
        <f t="shared" si="3"/>
        <v>-2124984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1168810</v>
      </c>
      <c r="X37" s="31">
        <f t="shared" si="3"/>
        <v>0</v>
      </c>
      <c r="Y37" s="31">
        <f t="shared" si="3"/>
        <v>1168810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1539193</v>
      </c>
      <c r="H44" s="31">
        <f t="shared" si="5"/>
        <v>0</v>
      </c>
      <c r="I44" s="31">
        <f t="shared" si="5"/>
        <v>1754601</v>
      </c>
      <c r="J44" s="31">
        <f t="shared" si="5"/>
        <v>3293794</v>
      </c>
      <c r="K44" s="31">
        <f t="shared" si="5"/>
        <v>0</v>
      </c>
      <c r="L44" s="31">
        <f t="shared" si="5"/>
        <v>-2180054</v>
      </c>
      <c r="M44" s="31">
        <f t="shared" si="5"/>
        <v>55070</v>
      </c>
      <c r="N44" s="31">
        <f t="shared" si="5"/>
        <v>-2124984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1168810</v>
      </c>
      <c r="X44" s="31">
        <f t="shared" si="5"/>
        <v>0</v>
      </c>
      <c r="Y44" s="31">
        <f t="shared" si="5"/>
        <v>1168810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1540139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</v>
      </c>
      <c r="J45" s="44">
        <f t="shared" si="6"/>
        <v>-1</v>
      </c>
      <c r="K45" s="44">
        <f t="shared" si="6"/>
        <v>1983461</v>
      </c>
      <c r="L45" s="44">
        <f t="shared" si="6"/>
        <v>-2</v>
      </c>
      <c r="M45" s="44">
        <f t="shared" si="6"/>
        <v>0</v>
      </c>
      <c r="N45" s="44">
        <f t="shared" si="6"/>
        <v>1983459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1983458</v>
      </c>
      <c r="X45" s="44">
        <f t="shared" si="6"/>
        <v>0</v>
      </c>
      <c r="Y45" s="44">
        <f t="shared" si="6"/>
        <v>1983458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13879995</v>
      </c>
      <c r="F6" s="20">
        <v>13879995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6940002</v>
      </c>
      <c r="Y6" s="20">
        <v>-6940002</v>
      </c>
      <c r="Z6" s="21">
        <v>-100</v>
      </c>
      <c r="AA6" s="22">
        <v>13879995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13879995</v>
      </c>
      <c r="F13" s="31">
        <f t="shared" si="0"/>
        <v>13879995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6940002</v>
      </c>
      <c r="Y13" s="31">
        <f t="shared" si="0"/>
        <v>-6940002</v>
      </c>
      <c r="Z13" s="32">
        <f>+IF(X13&lt;&gt;0,+(Y13/X13)*100,0)</f>
        <v>-100</v>
      </c>
      <c r="AA13" s="33">
        <f>SUM(AA6:AA12)</f>
        <v>13879995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-21583471</v>
      </c>
      <c r="D17" s="18"/>
      <c r="E17" s="19">
        <v>13880004</v>
      </c>
      <c r="F17" s="20">
        <v>13880004</v>
      </c>
      <c r="G17" s="24"/>
      <c r="H17" s="24"/>
      <c r="I17" s="24">
        <v>681920</v>
      </c>
      <c r="J17" s="20">
        <v>681920</v>
      </c>
      <c r="K17" s="24">
        <v>229820</v>
      </c>
      <c r="L17" s="24">
        <v>231870</v>
      </c>
      <c r="M17" s="20">
        <v>4301332</v>
      </c>
      <c r="N17" s="24">
        <v>4763022</v>
      </c>
      <c r="O17" s="24"/>
      <c r="P17" s="24"/>
      <c r="Q17" s="20"/>
      <c r="R17" s="24"/>
      <c r="S17" s="24"/>
      <c r="T17" s="20"/>
      <c r="U17" s="24"/>
      <c r="V17" s="24"/>
      <c r="W17" s="24">
        <v>5444942</v>
      </c>
      <c r="X17" s="20">
        <v>6940002</v>
      </c>
      <c r="Y17" s="24">
        <v>-1495060</v>
      </c>
      <c r="Z17" s="25">
        <v>-21.542645088574901</v>
      </c>
      <c r="AA17" s="26">
        <v>13880004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-21583471</v>
      </c>
      <c r="D25" s="29">
        <f t="shared" ref="D25:Y25" si="1">SUM(D15:D24)</f>
        <v>0</v>
      </c>
      <c r="E25" s="35">
        <f t="shared" si="1"/>
        <v>13880004</v>
      </c>
      <c r="F25" s="36">
        <f t="shared" si="1"/>
        <v>13880004</v>
      </c>
      <c r="G25" s="36">
        <f t="shared" si="1"/>
        <v>0</v>
      </c>
      <c r="H25" s="36">
        <f t="shared" si="1"/>
        <v>0</v>
      </c>
      <c r="I25" s="36">
        <f t="shared" si="1"/>
        <v>681920</v>
      </c>
      <c r="J25" s="36">
        <f t="shared" si="1"/>
        <v>681920</v>
      </c>
      <c r="K25" s="36">
        <f t="shared" si="1"/>
        <v>229820</v>
      </c>
      <c r="L25" s="36">
        <f t="shared" si="1"/>
        <v>231870</v>
      </c>
      <c r="M25" s="36">
        <f t="shared" si="1"/>
        <v>4301332</v>
      </c>
      <c r="N25" s="36">
        <f t="shared" si="1"/>
        <v>4763022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5444942</v>
      </c>
      <c r="X25" s="36">
        <f t="shared" si="1"/>
        <v>6940002</v>
      </c>
      <c r="Y25" s="36">
        <f t="shared" si="1"/>
        <v>-1495060</v>
      </c>
      <c r="Z25" s="37">
        <f>+IF(X25&lt;&gt;0,+(Y25/X25)*100,0)</f>
        <v>-21.542645088574901</v>
      </c>
      <c r="AA25" s="38">
        <f>SUM(AA15:AA24)</f>
        <v>13880004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-21583471</v>
      </c>
      <c r="D26" s="29">
        <f>+D13+D25</f>
        <v>0</v>
      </c>
      <c r="E26" s="30">
        <f t="shared" si="2"/>
        <v>27759999</v>
      </c>
      <c r="F26" s="31">
        <f t="shared" si="2"/>
        <v>27759999</v>
      </c>
      <c r="G26" s="31">
        <f t="shared" si="2"/>
        <v>0</v>
      </c>
      <c r="H26" s="31">
        <f t="shared" si="2"/>
        <v>0</v>
      </c>
      <c r="I26" s="31">
        <f t="shared" si="2"/>
        <v>681920</v>
      </c>
      <c r="J26" s="31">
        <f t="shared" si="2"/>
        <v>681920</v>
      </c>
      <c r="K26" s="31">
        <f t="shared" si="2"/>
        <v>229820</v>
      </c>
      <c r="L26" s="31">
        <f t="shared" si="2"/>
        <v>231870</v>
      </c>
      <c r="M26" s="31">
        <f t="shared" si="2"/>
        <v>4301332</v>
      </c>
      <c r="N26" s="31">
        <f t="shared" si="2"/>
        <v>4763022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5444942</v>
      </c>
      <c r="X26" s="31">
        <f t="shared" si="2"/>
        <v>13880004</v>
      </c>
      <c r="Y26" s="31">
        <f t="shared" si="2"/>
        <v>-8435062</v>
      </c>
      <c r="Z26" s="32">
        <f>+IF(X26&lt;&gt;0,+(Y26/X26)*100,0)</f>
        <v>-60.771322544287457</v>
      </c>
      <c r="AA26" s="33">
        <f>+AA13+AA25</f>
        <v>27759999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</v>
      </c>
      <c r="F32" s="20">
        <v>-3</v>
      </c>
      <c r="G32" s="20"/>
      <c r="H32" s="20"/>
      <c r="I32" s="20"/>
      <c r="J32" s="20"/>
      <c r="K32" s="20"/>
      <c r="L32" s="20">
        <v>59941</v>
      </c>
      <c r="M32" s="20">
        <v>60414</v>
      </c>
      <c r="N32" s="20">
        <v>120355</v>
      </c>
      <c r="O32" s="20"/>
      <c r="P32" s="20"/>
      <c r="Q32" s="20"/>
      <c r="R32" s="20"/>
      <c r="S32" s="20"/>
      <c r="T32" s="20"/>
      <c r="U32" s="20"/>
      <c r="V32" s="20"/>
      <c r="W32" s="20">
        <v>120355</v>
      </c>
      <c r="X32" s="20"/>
      <c r="Y32" s="20">
        <v>120355</v>
      </c>
      <c r="Z32" s="21"/>
      <c r="AA32" s="22">
        <v>-3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</v>
      </c>
      <c r="F37" s="31">
        <f t="shared" si="3"/>
        <v>-3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59941</v>
      </c>
      <c r="M37" s="31">
        <f t="shared" si="3"/>
        <v>60414</v>
      </c>
      <c r="N37" s="31">
        <f t="shared" si="3"/>
        <v>120355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120355</v>
      </c>
      <c r="X37" s="31">
        <f t="shared" si="3"/>
        <v>0</v>
      </c>
      <c r="Y37" s="31">
        <f t="shared" si="3"/>
        <v>120355</v>
      </c>
      <c r="Z37" s="32">
        <f>+IF(X37&lt;&gt;0,+(Y37/X37)*100,0)</f>
        <v>0</v>
      </c>
      <c r="AA37" s="33">
        <f>SUM(AA29:AA36)</f>
        <v>-3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-4</v>
      </c>
      <c r="F39" s="20">
        <v>-4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</v>
      </c>
      <c r="F43" s="36">
        <f t="shared" si="4"/>
        <v>-4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</v>
      </c>
      <c r="F44" s="31">
        <f t="shared" si="5"/>
        <v>-7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59941</v>
      </c>
      <c r="M44" s="31">
        <f t="shared" si="5"/>
        <v>60414</v>
      </c>
      <c r="N44" s="31">
        <f t="shared" si="5"/>
        <v>120355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120355</v>
      </c>
      <c r="X44" s="31">
        <f t="shared" si="5"/>
        <v>0</v>
      </c>
      <c r="Y44" s="31">
        <f t="shared" si="5"/>
        <v>120355</v>
      </c>
      <c r="Z44" s="32">
        <f>+IF(X44&lt;&gt;0,+(Y44/X44)*100,0)</f>
        <v>0</v>
      </c>
      <c r="AA44" s="33">
        <f>+AA37+AA43</f>
        <v>-7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-21583471</v>
      </c>
      <c r="D45" s="42">
        <f t="shared" si="6"/>
        <v>0</v>
      </c>
      <c r="E45" s="43">
        <f t="shared" si="6"/>
        <v>27760006</v>
      </c>
      <c r="F45" s="44">
        <f t="shared" si="6"/>
        <v>27760006</v>
      </c>
      <c r="G45" s="44">
        <f t="shared" si="6"/>
        <v>0</v>
      </c>
      <c r="H45" s="44">
        <f t="shared" si="6"/>
        <v>0</v>
      </c>
      <c r="I45" s="44">
        <f t="shared" si="6"/>
        <v>681920</v>
      </c>
      <c r="J45" s="44">
        <f t="shared" si="6"/>
        <v>681920</v>
      </c>
      <c r="K45" s="44">
        <f t="shared" si="6"/>
        <v>229820</v>
      </c>
      <c r="L45" s="44">
        <f t="shared" si="6"/>
        <v>171929</v>
      </c>
      <c r="M45" s="44">
        <f t="shared" si="6"/>
        <v>4240918</v>
      </c>
      <c r="N45" s="44">
        <f t="shared" si="6"/>
        <v>4642667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5324587</v>
      </c>
      <c r="X45" s="44">
        <f t="shared" si="6"/>
        <v>13880004</v>
      </c>
      <c r="Y45" s="44">
        <f t="shared" si="6"/>
        <v>-8555417</v>
      </c>
      <c r="Z45" s="45">
        <f>+IF(X45&lt;&gt;0,+(Y45/X45)*100,0)</f>
        <v>-61.638433245408287</v>
      </c>
      <c r="AA45" s="46">
        <f>+AA26-AA44</f>
        <v>27760006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218207039</v>
      </c>
      <c r="D17" s="18"/>
      <c r="E17" s="19">
        <v>500000</v>
      </c>
      <c r="F17" s="20">
        <v>500000</v>
      </c>
      <c r="G17" s="24">
        <v>18548858</v>
      </c>
      <c r="H17" s="24">
        <v>196239597</v>
      </c>
      <c r="I17" s="24">
        <v>-217847964</v>
      </c>
      <c r="J17" s="20">
        <v>-3059509</v>
      </c>
      <c r="K17" s="24">
        <v>219976498</v>
      </c>
      <c r="L17" s="24">
        <v>-208876311</v>
      </c>
      <c r="M17" s="20">
        <v>211282414</v>
      </c>
      <c r="N17" s="24">
        <v>222382601</v>
      </c>
      <c r="O17" s="24"/>
      <c r="P17" s="24"/>
      <c r="Q17" s="20"/>
      <c r="R17" s="24"/>
      <c r="S17" s="24"/>
      <c r="T17" s="20"/>
      <c r="U17" s="24"/>
      <c r="V17" s="24"/>
      <c r="W17" s="24">
        <v>219323092</v>
      </c>
      <c r="X17" s="20">
        <v>249900</v>
      </c>
      <c r="Y17" s="24">
        <v>219073192</v>
      </c>
      <c r="Z17" s="25">
        <v>87664.342537014803</v>
      </c>
      <c r="AA17" s="26">
        <v>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218207039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18548858</v>
      </c>
      <c r="H25" s="36">
        <f t="shared" si="1"/>
        <v>196239597</v>
      </c>
      <c r="I25" s="36">
        <f t="shared" si="1"/>
        <v>-217847964</v>
      </c>
      <c r="J25" s="36">
        <f t="shared" si="1"/>
        <v>-3059509</v>
      </c>
      <c r="K25" s="36">
        <f t="shared" si="1"/>
        <v>219976498</v>
      </c>
      <c r="L25" s="36">
        <f t="shared" si="1"/>
        <v>-208876311</v>
      </c>
      <c r="M25" s="36">
        <f t="shared" si="1"/>
        <v>211282414</v>
      </c>
      <c r="N25" s="36">
        <f t="shared" si="1"/>
        <v>222382601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219323092</v>
      </c>
      <c r="X25" s="36">
        <f t="shared" si="1"/>
        <v>249900</v>
      </c>
      <c r="Y25" s="36">
        <f t="shared" si="1"/>
        <v>219073192</v>
      </c>
      <c r="Z25" s="37">
        <f>+IF(X25&lt;&gt;0,+(Y25/X25)*100,0)</f>
        <v>87664.342537014803</v>
      </c>
      <c r="AA25" s="38">
        <f>SUM(AA15:AA24)</f>
        <v>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218207039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18548858</v>
      </c>
      <c r="H26" s="31">
        <f t="shared" si="2"/>
        <v>196239597</v>
      </c>
      <c r="I26" s="31">
        <f t="shared" si="2"/>
        <v>-217847964</v>
      </c>
      <c r="J26" s="31">
        <f t="shared" si="2"/>
        <v>-3059509</v>
      </c>
      <c r="K26" s="31">
        <f t="shared" si="2"/>
        <v>219976498</v>
      </c>
      <c r="L26" s="31">
        <f t="shared" si="2"/>
        <v>-208876311</v>
      </c>
      <c r="M26" s="31">
        <f t="shared" si="2"/>
        <v>211282414</v>
      </c>
      <c r="N26" s="31">
        <f t="shared" si="2"/>
        <v>222382601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219323092</v>
      </c>
      <c r="X26" s="31">
        <f t="shared" si="2"/>
        <v>249900</v>
      </c>
      <c r="Y26" s="31">
        <f t="shared" si="2"/>
        <v>219073192</v>
      </c>
      <c r="Z26" s="32">
        <f>+IF(X26&lt;&gt;0,+(Y26/X26)*100,0)</f>
        <v>87664.342537014803</v>
      </c>
      <c r="AA26" s="33">
        <f>+AA13+AA25</f>
        <v>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777843862</v>
      </c>
      <c r="D32" s="18"/>
      <c r="E32" s="19">
        <v>990618490</v>
      </c>
      <c r="F32" s="20">
        <v>990618490</v>
      </c>
      <c r="G32" s="20">
        <v>343064844</v>
      </c>
      <c r="H32" s="20">
        <v>526357383</v>
      </c>
      <c r="I32" s="20">
        <v>-221171196</v>
      </c>
      <c r="J32" s="20">
        <v>648251031</v>
      </c>
      <c r="K32" s="20">
        <v>277682635</v>
      </c>
      <c r="L32" s="20">
        <v>-460939699</v>
      </c>
      <c r="M32" s="20">
        <v>491545296</v>
      </c>
      <c r="N32" s="20">
        <v>308288232</v>
      </c>
      <c r="O32" s="20"/>
      <c r="P32" s="20"/>
      <c r="Q32" s="20"/>
      <c r="R32" s="20"/>
      <c r="S32" s="20"/>
      <c r="T32" s="20"/>
      <c r="U32" s="20"/>
      <c r="V32" s="20"/>
      <c r="W32" s="20">
        <v>956539263</v>
      </c>
      <c r="X32" s="20">
        <v>495309240</v>
      </c>
      <c r="Y32" s="20">
        <v>461230023</v>
      </c>
      <c r="Z32" s="21">
        <v>93.119608065458266</v>
      </c>
      <c r="AA32" s="22">
        <v>990618490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777843862</v>
      </c>
      <c r="D37" s="29">
        <f t="shared" ref="D37:Y37" si="3">SUM(D29:D36)</f>
        <v>0</v>
      </c>
      <c r="E37" s="30">
        <f t="shared" si="3"/>
        <v>990618490</v>
      </c>
      <c r="F37" s="31">
        <f t="shared" si="3"/>
        <v>990618490</v>
      </c>
      <c r="G37" s="31">
        <f t="shared" si="3"/>
        <v>343064844</v>
      </c>
      <c r="H37" s="31">
        <f t="shared" si="3"/>
        <v>526357383</v>
      </c>
      <c r="I37" s="31">
        <f t="shared" si="3"/>
        <v>-221171196</v>
      </c>
      <c r="J37" s="31">
        <f t="shared" si="3"/>
        <v>648251031</v>
      </c>
      <c r="K37" s="31">
        <f t="shared" si="3"/>
        <v>277682635</v>
      </c>
      <c r="L37" s="31">
        <f t="shared" si="3"/>
        <v>-460939699</v>
      </c>
      <c r="M37" s="31">
        <f t="shared" si="3"/>
        <v>491545296</v>
      </c>
      <c r="N37" s="31">
        <f t="shared" si="3"/>
        <v>308288232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956539263</v>
      </c>
      <c r="X37" s="31">
        <f t="shared" si="3"/>
        <v>495309240</v>
      </c>
      <c r="Y37" s="31">
        <f t="shared" si="3"/>
        <v>461230023</v>
      </c>
      <c r="Z37" s="32">
        <f>+IF(X37&lt;&gt;0,+(Y37/X37)*100,0)</f>
        <v>93.119608065458266</v>
      </c>
      <c r="AA37" s="33">
        <f>SUM(AA29:AA36)</f>
        <v>990618490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777843862</v>
      </c>
      <c r="D44" s="29">
        <f>+D37+D43</f>
        <v>0</v>
      </c>
      <c r="E44" s="30">
        <f t="shared" si="5"/>
        <v>990618490</v>
      </c>
      <c r="F44" s="31">
        <f t="shared" si="5"/>
        <v>990618490</v>
      </c>
      <c r="G44" s="31">
        <f t="shared" si="5"/>
        <v>343064844</v>
      </c>
      <c r="H44" s="31">
        <f t="shared" si="5"/>
        <v>526357383</v>
      </c>
      <c r="I44" s="31">
        <f t="shared" si="5"/>
        <v>-221171196</v>
      </c>
      <c r="J44" s="31">
        <f t="shared" si="5"/>
        <v>648251031</v>
      </c>
      <c r="K44" s="31">
        <f t="shared" si="5"/>
        <v>277682635</v>
      </c>
      <c r="L44" s="31">
        <f t="shared" si="5"/>
        <v>-460939699</v>
      </c>
      <c r="M44" s="31">
        <f t="shared" si="5"/>
        <v>491545296</v>
      </c>
      <c r="N44" s="31">
        <f t="shared" si="5"/>
        <v>308288232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956539263</v>
      </c>
      <c r="X44" s="31">
        <f t="shared" si="5"/>
        <v>495309240</v>
      </c>
      <c r="Y44" s="31">
        <f t="shared" si="5"/>
        <v>461230023</v>
      </c>
      <c r="Z44" s="32">
        <f>+IF(X44&lt;&gt;0,+(Y44/X44)*100,0)</f>
        <v>93.119608065458266</v>
      </c>
      <c r="AA44" s="33">
        <f>+AA37+AA43</f>
        <v>990618490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-559636823</v>
      </c>
      <c r="D45" s="42">
        <f t="shared" si="6"/>
        <v>0</v>
      </c>
      <c r="E45" s="43">
        <f t="shared" si="6"/>
        <v>-990118490</v>
      </c>
      <c r="F45" s="44">
        <f t="shared" si="6"/>
        <v>-990118490</v>
      </c>
      <c r="G45" s="44">
        <f t="shared" si="6"/>
        <v>-324515986</v>
      </c>
      <c r="H45" s="44">
        <f t="shared" si="6"/>
        <v>-330117786</v>
      </c>
      <c r="I45" s="44">
        <f t="shared" si="6"/>
        <v>3323232</v>
      </c>
      <c r="J45" s="44">
        <f t="shared" si="6"/>
        <v>-651310540</v>
      </c>
      <c r="K45" s="44">
        <f t="shared" si="6"/>
        <v>-57706137</v>
      </c>
      <c r="L45" s="44">
        <f t="shared" si="6"/>
        <v>252063388</v>
      </c>
      <c r="M45" s="44">
        <f t="shared" si="6"/>
        <v>-280262882</v>
      </c>
      <c r="N45" s="44">
        <f t="shared" si="6"/>
        <v>-85905631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-737216171</v>
      </c>
      <c r="X45" s="44">
        <f t="shared" si="6"/>
        <v>-495059340</v>
      </c>
      <c r="Y45" s="44">
        <f t="shared" si="6"/>
        <v>-242156831</v>
      </c>
      <c r="Z45" s="45">
        <f>+IF(X45&lt;&gt;0,+(Y45/X45)*100,0)</f>
        <v>48.914708083277453</v>
      </c>
      <c r="AA45" s="46">
        <f>+AA26-AA44</f>
        <v>-990118490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-472356856</v>
      </c>
      <c r="D47" s="18"/>
      <c r="E47" s="19">
        <v>29329326</v>
      </c>
      <c r="F47" s="20">
        <v>29329326</v>
      </c>
      <c r="G47" s="20">
        <v>-128031122</v>
      </c>
      <c r="H47" s="20">
        <v>-678087893</v>
      </c>
      <c r="I47" s="20">
        <v>815338460</v>
      </c>
      <c r="J47" s="20">
        <v>9219445</v>
      </c>
      <c r="K47" s="20">
        <v>-599069699</v>
      </c>
      <c r="L47" s="20">
        <v>670137077</v>
      </c>
      <c r="M47" s="20">
        <v>-661751326</v>
      </c>
      <c r="N47" s="20">
        <v>-590683948</v>
      </c>
      <c r="O47" s="20"/>
      <c r="P47" s="20"/>
      <c r="Q47" s="20"/>
      <c r="R47" s="20"/>
      <c r="S47" s="20"/>
      <c r="T47" s="20"/>
      <c r="U47" s="20"/>
      <c r="V47" s="20"/>
      <c r="W47" s="20">
        <v>-581464503</v>
      </c>
      <c r="X47" s="20">
        <v>14658792</v>
      </c>
      <c r="Y47" s="20">
        <v>-596123295</v>
      </c>
      <c r="Z47" s="47">
        <v>-4066.6604383226122</v>
      </c>
      <c r="AA47" s="22">
        <v>29329326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-472356856</v>
      </c>
      <c r="D50" s="50">
        <f t="shared" ref="D50:Y50" si="7">SUM(D47:D49)</f>
        <v>0</v>
      </c>
      <c r="E50" s="51">
        <f t="shared" si="7"/>
        <v>29329326</v>
      </c>
      <c r="F50" s="52">
        <f t="shared" si="7"/>
        <v>29329326</v>
      </c>
      <c r="G50" s="52">
        <f t="shared" si="7"/>
        <v>-128031122</v>
      </c>
      <c r="H50" s="52">
        <f t="shared" si="7"/>
        <v>-678087893</v>
      </c>
      <c r="I50" s="52">
        <f t="shared" si="7"/>
        <v>815338460</v>
      </c>
      <c r="J50" s="52">
        <f t="shared" si="7"/>
        <v>9219445</v>
      </c>
      <c r="K50" s="52">
        <f t="shared" si="7"/>
        <v>-599069699</v>
      </c>
      <c r="L50" s="52">
        <f t="shared" si="7"/>
        <v>670137077</v>
      </c>
      <c r="M50" s="52">
        <f t="shared" si="7"/>
        <v>-661751326</v>
      </c>
      <c r="N50" s="52">
        <f t="shared" si="7"/>
        <v>-590683948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-581464503</v>
      </c>
      <c r="X50" s="52">
        <f t="shared" si="7"/>
        <v>14658792</v>
      </c>
      <c r="Y50" s="52">
        <f t="shared" si="7"/>
        <v>-596123295</v>
      </c>
      <c r="Z50" s="53">
        <f>+IF(X50&lt;&gt;0,+(Y50/X50)*100,0)</f>
        <v>-4066.6604383226122</v>
      </c>
      <c r="AA50" s="54">
        <f>SUM(AA47:AA49)</f>
        <v>29329326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-41275668</v>
      </c>
      <c r="F6" s="20">
        <v>-41275668</v>
      </c>
      <c r="G6" s="20">
        <v>-145203427</v>
      </c>
      <c r="H6" s="20">
        <v>-6796103</v>
      </c>
      <c r="I6" s="20">
        <v>-6646018</v>
      </c>
      <c r="J6" s="20">
        <v>-158645548</v>
      </c>
      <c r="K6" s="20">
        <v>-1943028</v>
      </c>
      <c r="L6" s="20">
        <v>1412307</v>
      </c>
      <c r="M6" s="20">
        <v>-7098304</v>
      </c>
      <c r="N6" s="20">
        <v>-7629025</v>
      </c>
      <c r="O6" s="20"/>
      <c r="P6" s="20"/>
      <c r="Q6" s="20"/>
      <c r="R6" s="20"/>
      <c r="S6" s="20"/>
      <c r="T6" s="20"/>
      <c r="U6" s="20"/>
      <c r="V6" s="20"/>
      <c r="W6" s="20">
        <v>-166274573</v>
      </c>
      <c r="X6" s="20">
        <v>-20637834</v>
      </c>
      <c r="Y6" s="20">
        <v>-145636739</v>
      </c>
      <c r="Z6" s="21">
        <v>705.67841082547704</v>
      </c>
      <c r="AA6" s="22">
        <v>-41275668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41566270</v>
      </c>
      <c r="F7" s="20">
        <v>41566270</v>
      </c>
      <c r="G7" s="20">
        <v>20912731</v>
      </c>
      <c r="H7" s="20">
        <v>397660</v>
      </c>
      <c r="I7" s="20">
        <v>588187</v>
      </c>
      <c r="J7" s="20">
        <v>21898578</v>
      </c>
      <c r="K7" s="20">
        <v>646926</v>
      </c>
      <c r="L7" s="20">
        <v>1238788</v>
      </c>
      <c r="M7" s="20">
        <v>809152</v>
      </c>
      <c r="N7" s="20">
        <v>2694866</v>
      </c>
      <c r="O7" s="20"/>
      <c r="P7" s="20"/>
      <c r="Q7" s="20"/>
      <c r="R7" s="20"/>
      <c r="S7" s="20"/>
      <c r="T7" s="20"/>
      <c r="U7" s="20"/>
      <c r="V7" s="20"/>
      <c r="W7" s="20">
        <v>24593444</v>
      </c>
      <c r="X7" s="20">
        <v>39757888</v>
      </c>
      <c r="Y7" s="20">
        <v>-15164444</v>
      </c>
      <c r="Z7" s="21">
        <v>-38.141975750824592</v>
      </c>
      <c r="AA7" s="22">
        <v>41566270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/>
      <c r="Y8" s="20">
        <v>-3616711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5375620</v>
      </c>
      <c r="H11" s="24">
        <v>781579</v>
      </c>
      <c r="I11" s="24">
        <v>547605</v>
      </c>
      <c r="J11" s="20">
        <v>6704804</v>
      </c>
      <c r="K11" s="24">
        <v>-1500081</v>
      </c>
      <c r="L11" s="24">
        <v>719465</v>
      </c>
      <c r="M11" s="20">
        <v>-453782</v>
      </c>
      <c r="N11" s="24">
        <v>-1234398</v>
      </c>
      <c r="O11" s="24"/>
      <c r="P11" s="24"/>
      <c r="Q11" s="20"/>
      <c r="R11" s="24"/>
      <c r="S11" s="24"/>
      <c r="T11" s="20"/>
      <c r="U11" s="24"/>
      <c r="V11" s="24"/>
      <c r="W11" s="24">
        <v>5470406</v>
      </c>
      <c r="X11" s="20"/>
      <c r="Y11" s="24">
        <v>5470406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3458626</v>
      </c>
      <c r="H12" s="20"/>
      <c r="I12" s="20"/>
      <c r="J12" s="20">
        <v>3458626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3458626</v>
      </c>
      <c r="X12" s="20"/>
      <c r="Y12" s="20">
        <v>3458626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290602</v>
      </c>
      <c r="F13" s="31">
        <f t="shared" si="0"/>
        <v>290602</v>
      </c>
      <c r="G13" s="31">
        <f t="shared" si="0"/>
        <v>-119073161</v>
      </c>
      <c r="H13" s="31">
        <f t="shared" si="0"/>
        <v>-5616864</v>
      </c>
      <c r="I13" s="31">
        <f t="shared" si="0"/>
        <v>-5510226</v>
      </c>
      <c r="J13" s="31">
        <f t="shared" si="0"/>
        <v>-130200251</v>
      </c>
      <c r="K13" s="31">
        <f t="shared" si="0"/>
        <v>-2796183</v>
      </c>
      <c r="L13" s="31">
        <f t="shared" si="0"/>
        <v>3370560</v>
      </c>
      <c r="M13" s="31">
        <f t="shared" si="0"/>
        <v>-6742934</v>
      </c>
      <c r="N13" s="31">
        <f t="shared" si="0"/>
        <v>-6168557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-136368808</v>
      </c>
      <c r="X13" s="31">
        <f t="shared" si="0"/>
        <v>19120054</v>
      </c>
      <c r="Y13" s="31">
        <f t="shared" si="0"/>
        <v>-155488862</v>
      </c>
      <c r="Z13" s="32">
        <f>+IF(X13&lt;&gt;0,+(Y13/X13)*100,0)</f>
        <v>-813.22396892812117</v>
      </c>
      <c r="AA13" s="33">
        <f>SUM(AA6:AA12)</f>
        <v>290602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50809596</v>
      </c>
      <c r="F17" s="20">
        <v>50809596</v>
      </c>
      <c r="G17" s="24">
        <v>44130033</v>
      </c>
      <c r="H17" s="24">
        <v>-15428685</v>
      </c>
      <c r="I17" s="24">
        <v>3245743</v>
      </c>
      <c r="J17" s="20">
        <v>31947091</v>
      </c>
      <c r="K17" s="24"/>
      <c r="L17" s="24">
        <v>3475991</v>
      </c>
      <c r="M17" s="20">
        <v>2546806</v>
      </c>
      <c r="N17" s="24">
        <v>6022797</v>
      </c>
      <c r="O17" s="24"/>
      <c r="P17" s="24"/>
      <c r="Q17" s="20"/>
      <c r="R17" s="24"/>
      <c r="S17" s="24"/>
      <c r="T17" s="20"/>
      <c r="U17" s="24"/>
      <c r="V17" s="24"/>
      <c r="W17" s="24">
        <v>37969888</v>
      </c>
      <c r="X17" s="20">
        <v>25404798</v>
      </c>
      <c r="Y17" s="24">
        <v>12565090</v>
      </c>
      <c r="Z17" s="25">
        <v>49.459515482075474</v>
      </c>
      <c r="AA17" s="26">
        <v>50809596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50809596</v>
      </c>
      <c r="F25" s="36">
        <f t="shared" si="1"/>
        <v>50809596</v>
      </c>
      <c r="G25" s="36">
        <f t="shared" si="1"/>
        <v>44130033</v>
      </c>
      <c r="H25" s="36">
        <f t="shared" si="1"/>
        <v>-15428685</v>
      </c>
      <c r="I25" s="36">
        <f t="shared" si="1"/>
        <v>3245743</v>
      </c>
      <c r="J25" s="36">
        <f t="shared" si="1"/>
        <v>31947091</v>
      </c>
      <c r="K25" s="36">
        <f t="shared" si="1"/>
        <v>0</v>
      </c>
      <c r="L25" s="36">
        <f t="shared" si="1"/>
        <v>3475991</v>
      </c>
      <c r="M25" s="36">
        <f t="shared" si="1"/>
        <v>2546806</v>
      </c>
      <c r="N25" s="36">
        <f t="shared" si="1"/>
        <v>6022797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37969888</v>
      </c>
      <c r="X25" s="36">
        <f t="shared" si="1"/>
        <v>25404798</v>
      </c>
      <c r="Y25" s="36">
        <f t="shared" si="1"/>
        <v>12565090</v>
      </c>
      <c r="Z25" s="37">
        <f>+IF(X25&lt;&gt;0,+(Y25/X25)*100,0)</f>
        <v>49.459515482075474</v>
      </c>
      <c r="AA25" s="38">
        <f>SUM(AA15:AA24)</f>
        <v>50809596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51100198</v>
      </c>
      <c r="F26" s="31">
        <f t="shared" si="2"/>
        <v>51100198</v>
      </c>
      <c r="G26" s="31">
        <f t="shared" si="2"/>
        <v>-74943128</v>
      </c>
      <c r="H26" s="31">
        <f t="shared" si="2"/>
        <v>-21045549</v>
      </c>
      <c r="I26" s="31">
        <f t="shared" si="2"/>
        <v>-2264483</v>
      </c>
      <c r="J26" s="31">
        <f t="shared" si="2"/>
        <v>-98253160</v>
      </c>
      <c r="K26" s="31">
        <f t="shared" si="2"/>
        <v>-2796183</v>
      </c>
      <c r="L26" s="31">
        <f t="shared" si="2"/>
        <v>6846551</v>
      </c>
      <c r="M26" s="31">
        <f t="shared" si="2"/>
        <v>-4196128</v>
      </c>
      <c r="N26" s="31">
        <f t="shared" si="2"/>
        <v>-145760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-98398920</v>
      </c>
      <c r="X26" s="31">
        <f t="shared" si="2"/>
        <v>44524852</v>
      </c>
      <c r="Y26" s="31">
        <f t="shared" si="2"/>
        <v>-142923772</v>
      </c>
      <c r="Z26" s="32">
        <f>+IF(X26&lt;&gt;0,+(Y26/X26)*100,0)</f>
        <v>-320.99774750514609</v>
      </c>
      <c r="AA26" s="33">
        <f>+AA13+AA25</f>
        <v>51100198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3087</v>
      </c>
      <c r="H31" s="20"/>
      <c r="I31" s="20"/>
      <c r="J31" s="20">
        <v>3087</v>
      </c>
      <c r="K31" s="20"/>
      <c r="L31" s="20"/>
      <c r="M31" s="20">
        <v>2079</v>
      </c>
      <c r="N31" s="20">
        <v>2079</v>
      </c>
      <c r="O31" s="20"/>
      <c r="P31" s="20"/>
      <c r="Q31" s="20"/>
      <c r="R31" s="20"/>
      <c r="S31" s="20"/>
      <c r="T31" s="20"/>
      <c r="U31" s="20"/>
      <c r="V31" s="20"/>
      <c r="W31" s="20">
        <v>5166</v>
      </c>
      <c r="X31" s="20"/>
      <c r="Y31" s="20">
        <v>5166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-7514337</v>
      </c>
      <c r="H32" s="20">
        <v>-4148440</v>
      </c>
      <c r="I32" s="20">
        <v>-1379944</v>
      </c>
      <c r="J32" s="20">
        <v>-13042721</v>
      </c>
      <c r="K32" s="20">
        <v>-1701898</v>
      </c>
      <c r="L32" s="20">
        <v>-4917388</v>
      </c>
      <c r="M32" s="20">
        <v>-1319932</v>
      </c>
      <c r="N32" s="20">
        <v>-7939218</v>
      </c>
      <c r="O32" s="20"/>
      <c r="P32" s="20"/>
      <c r="Q32" s="20"/>
      <c r="R32" s="20"/>
      <c r="S32" s="20"/>
      <c r="T32" s="20"/>
      <c r="U32" s="20"/>
      <c r="V32" s="20"/>
      <c r="W32" s="20">
        <v>-20981939</v>
      </c>
      <c r="X32" s="20"/>
      <c r="Y32" s="20">
        <v>-20981939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4000376</v>
      </c>
      <c r="H33" s="20">
        <v>-376</v>
      </c>
      <c r="I33" s="20">
        <v>-2180096</v>
      </c>
      <c r="J33" s="20">
        <v>1819904</v>
      </c>
      <c r="K33" s="20"/>
      <c r="L33" s="20">
        <v>5342119</v>
      </c>
      <c r="M33" s="20">
        <v>-930128</v>
      </c>
      <c r="N33" s="20">
        <v>4411991</v>
      </c>
      <c r="O33" s="20"/>
      <c r="P33" s="20"/>
      <c r="Q33" s="20"/>
      <c r="R33" s="20"/>
      <c r="S33" s="20"/>
      <c r="T33" s="20"/>
      <c r="U33" s="20"/>
      <c r="V33" s="20"/>
      <c r="W33" s="20">
        <v>6231895</v>
      </c>
      <c r="X33" s="20"/>
      <c r="Y33" s="20">
        <v>6231895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7225344</v>
      </c>
      <c r="F35" s="20">
        <v>7225344</v>
      </c>
      <c r="G35" s="20">
        <v>6335376</v>
      </c>
      <c r="H35" s="20">
        <v>459457</v>
      </c>
      <c r="I35" s="20">
        <v>-234870</v>
      </c>
      <c r="J35" s="20">
        <v>6559963</v>
      </c>
      <c r="K35" s="20">
        <v>-396511</v>
      </c>
      <c r="L35" s="20">
        <v>964482</v>
      </c>
      <c r="M35" s="20">
        <v>-279044</v>
      </c>
      <c r="N35" s="20">
        <v>288927</v>
      </c>
      <c r="O35" s="20"/>
      <c r="P35" s="20"/>
      <c r="Q35" s="20"/>
      <c r="R35" s="20"/>
      <c r="S35" s="20"/>
      <c r="T35" s="20"/>
      <c r="U35" s="20"/>
      <c r="V35" s="20"/>
      <c r="W35" s="20">
        <v>6848890</v>
      </c>
      <c r="X35" s="20">
        <v>3612672</v>
      </c>
      <c r="Y35" s="20">
        <v>3236218</v>
      </c>
      <c r="Z35" s="21">
        <v>89.579624167375286</v>
      </c>
      <c r="AA35" s="22">
        <v>7225344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7225344</v>
      </c>
      <c r="F37" s="31">
        <f t="shared" si="3"/>
        <v>7225344</v>
      </c>
      <c r="G37" s="31">
        <f t="shared" si="3"/>
        <v>2824502</v>
      </c>
      <c r="H37" s="31">
        <f t="shared" si="3"/>
        <v>-3689359</v>
      </c>
      <c r="I37" s="31">
        <f t="shared" si="3"/>
        <v>-3794910</v>
      </c>
      <c r="J37" s="31">
        <f t="shared" si="3"/>
        <v>-4659767</v>
      </c>
      <c r="K37" s="31">
        <f t="shared" si="3"/>
        <v>-2098409</v>
      </c>
      <c r="L37" s="31">
        <f t="shared" si="3"/>
        <v>1389213</v>
      </c>
      <c r="M37" s="31">
        <f t="shared" si="3"/>
        <v>-2527025</v>
      </c>
      <c r="N37" s="31">
        <f t="shared" si="3"/>
        <v>-3236221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-7895988</v>
      </c>
      <c r="X37" s="31">
        <f t="shared" si="3"/>
        <v>3612672</v>
      </c>
      <c r="Y37" s="31">
        <f t="shared" si="3"/>
        <v>-11508660</v>
      </c>
      <c r="Z37" s="32">
        <f>+IF(X37&lt;&gt;0,+(Y37/X37)*100,0)</f>
        <v>-318.56365593112247</v>
      </c>
      <c r="AA37" s="33">
        <f>SUM(AA29:AA36)</f>
        <v>7225344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7225344</v>
      </c>
      <c r="F44" s="31">
        <f t="shared" si="5"/>
        <v>7225344</v>
      </c>
      <c r="G44" s="31">
        <f t="shared" si="5"/>
        <v>2824502</v>
      </c>
      <c r="H44" s="31">
        <f t="shared" si="5"/>
        <v>-3689359</v>
      </c>
      <c r="I44" s="31">
        <f t="shared" si="5"/>
        <v>-3794910</v>
      </c>
      <c r="J44" s="31">
        <f t="shared" si="5"/>
        <v>-4659767</v>
      </c>
      <c r="K44" s="31">
        <f t="shared" si="5"/>
        <v>-2098409</v>
      </c>
      <c r="L44" s="31">
        <f t="shared" si="5"/>
        <v>1389213</v>
      </c>
      <c r="M44" s="31">
        <f t="shared" si="5"/>
        <v>-2527025</v>
      </c>
      <c r="N44" s="31">
        <f t="shared" si="5"/>
        <v>-3236221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-7895988</v>
      </c>
      <c r="X44" s="31">
        <f t="shared" si="5"/>
        <v>3612672</v>
      </c>
      <c r="Y44" s="31">
        <f t="shared" si="5"/>
        <v>-11508660</v>
      </c>
      <c r="Z44" s="32">
        <f>+IF(X44&lt;&gt;0,+(Y44/X44)*100,0)</f>
        <v>-318.56365593112247</v>
      </c>
      <c r="AA44" s="33">
        <f>+AA37+AA43</f>
        <v>7225344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43874854</v>
      </c>
      <c r="F45" s="44">
        <f t="shared" si="6"/>
        <v>43874854</v>
      </c>
      <c r="G45" s="44">
        <f t="shared" si="6"/>
        <v>-77767630</v>
      </c>
      <c r="H45" s="44">
        <f t="shared" si="6"/>
        <v>-17356190</v>
      </c>
      <c r="I45" s="44">
        <f t="shared" si="6"/>
        <v>1530427</v>
      </c>
      <c r="J45" s="44">
        <f t="shared" si="6"/>
        <v>-93593393</v>
      </c>
      <c r="K45" s="44">
        <f t="shared" si="6"/>
        <v>-697774</v>
      </c>
      <c r="L45" s="44">
        <f t="shared" si="6"/>
        <v>5457338</v>
      </c>
      <c r="M45" s="44">
        <f t="shared" si="6"/>
        <v>-1669103</v>
      </c>
      <c r="N45" s="44">
        <f t="shared" si="6"/>
        <v>3090461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-90502932</v>
      </c>
      <c r="X45" s="44">
        <f t="shared" si="6"/>
        <v>40912180</v>
      </c>
      <c r="Y45" s="44">
        <f t="shared" si="6"/>
        <v>-131415112</v>
      </c>
      <c r="Z45" s="45">
        <f>+IF(X45&lt;&gt;0,+(Y45/X45)*100,0)</f>
        <v>-321.21268531767311</v>
      </c>
      <c r="AA45" s="46">
        <f>+AA26-AA44</f>
        <v>43874854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5925348</v>
      </c>
      <c r="F47" s="20">
        <v>5925348</v>
      </c>
      <c r="G47" s="20">
        <v>17</v>
      </c>
      <c r="H47" s="20">
        <v>-17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2962674</v>
      </c>
      <c r="Y47" s="20">
        <v>-2962674</v>
      </c>
      <c r="Z47" s="47">
        <v>-100</v>
      </c>
      <c r="AA47" s="22">
        <v>5925348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5925348</v>
      </c>
      <c r="F50" s="52">
        <f t="shared" si="7"/>
        <v>5925348</v>
      </c>
      <c r="G50" s="52">
        <f t="shared" si="7"/>
        <v>17</v>
      </c>
      <c r="H50" s="52">
        <f t="shared" si="7"/>
        <v>-17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2962674</v>
      </c>
      <c r="Y50" s="52">
        <f t="shared" si="7"/>
        <v>-2962674</v>
      </c>
      <c r="Z50" s="53">
        <f>+IF(X50&lt;&gt;0,+(Y50/X50)*100,0)</f>
        <v>-100</v>
      </c>
      <c r="AA50" s="54">
        <f>SUM(AA47:AA49)</f>
        <v>5925348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-6</v>
      </c>
    </row>
    <row r="7" spans="1:27" ht="13.5" x14ac:dyDescent="0.25">
      <c r="A7" s="23" t="s">
        <v>35</v>
      </c>
      <c r="B7" s="17" t="s">
        <v>32</v>
      </c>
      <c r="C7" s="18">
        <v>8563971</v>
      </c>
      <c r="D7" s="18"/>
      <c r="E7" s="19">
        <v>24645908</v>
      </c>
      <c r="F7" s="20">
        <v>24645908</v>
      </c>
      <c r="G7" s="20">
        <v>1159797</v>
      </c>
      <c r="H7" s="20">
        <v>870283</v>
      </c>
      <c r="I7" s="20">
        <v>94058</v>
      </c>
      <c r="J7" s="20">
        <v>2124138</v>
      </c>
      <c r="K7" s="20">
        <v>21480</v>
      </c>
      <c r="L7" s="20">
        <v>1377366</v>
      </c>
      <c r="M7" s="20">
        <v>1453671</v>
      </c>
      <c r="N7" s="20">
        <v>2852517</v>
      </c>
      <c r="O7" s="20"/>
      <c r="P7" s="20"/>
      <c r="Q7" s="20"/>
      <c r="R7" s="20"/>
      <c r="S7" s="20"/>
      <c r="T7" s="20"/>
      <c r="U7" s="20"/>
      <c r="V7" s="20"/>
      <c r="W7" s="20">
        <v>4976655</v>
      </c>
      <c r="X7" s="20">
        <v>22994802</v>
      </c>
      <c r="Y7" s="20">
        <v>-18018147</v>
      </c>
      <c r="Z7" s="21">
        <v>-78.357478355325696</v>
      </c>
      <c r="AA7" s="22">
        <v>24645908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8563971</v>
      </c>
      <c r="D13" s="29">
        <f>SUM(D6:D12)</f>
        <v>0</v>
      </c>
      <c r="E13" s="30">
        <f t="shared" si="0"/>
        <v>24645908</v>
      </c>
      <c r="F13" s="31">
        <f t="shared" si="0"/>
        <v>24645902</v>
      </c>
      <c r="G13" s="31">
        <f t="shared" si="0"/>
        <v>1159797</v>
      </c>
      <c r="H13" s="31">
        <f t="shared" si="0"/>
        <v>870283</v>
      </c>
      <c r="I13" s="31">
        <f t="shared" si="0"/>
        <v>94058</v>
      </c>
      <c r="J13" s="31">
        <f t="shared" si="0"/>
        <v>2124138</v>
      </c>
      <c r="K13" s="31">
        <f t="shared" si="0"/>
        <v>21480</v>
      </c>
      <c r="L13" s="31">
        <f t="shared" si="0"/>
        <v>1377366</v>
      </c>
      <c r="M13" s="31">
        <f t="shared" si="0"/>
        <v>1453671</v>
      </c>
      <c r="N13" s="31">
        <f t="shared" si="0"/>
        <v>2852517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4976655</v>
      </c>
      <c r="X13" s="31">
        <f t="shared" si="0"/>
        <v>22994802</v>
      </c>
      <c r="Y13" s="31">
        <f t="shared" si="0"/>
        <v>-18018147</v>
      </c>
      <c r="Z13" s="32">
        <f>+IF(X13&lt;&gt;0,+(Y13/X13)*100,0)</f>
        <v>-78.357478355325696</v>
      </c>
      <c r="AA13" s="33">
        <f>SUM(AA6:AA12)</f>
        <v>24645902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23751935</v>
      </c>
      <c r="D17" s="18"/>
      <c r="E17" s="19">
        <v>26218701</v>
      </c>
      <c r="F17" s="20">
        <v>26218701</v>
      </c>
      <c r="G17" s="24"/>
      <c r="H17" s="24"/>
      <c r="I17" s="24"/>
      <c r="J17" s="20"/>
      <c r="K17" s="24"/>
      <c r="L17" s="24">
        <v>54835</v>
      </c>
      <c r="M17" s="20"/>
      <c r="N17" s="24">
        <v>54835</v>
      </c>
      <c r="O17" s="24"/>
      <c r="P17" s="24"/>
      <c r="Q17" s="20"/>
      <c r="R17" s="24"/>
      <c r="S17" s="24"/>
      <c r="T17" s="20"/>
      <c r="U17" s="24"/>
      <c r="V17" s="24"/>
      <c r="W17" s="24">
        <v>54835</v>
      </c>
      <c r="X17" s="20">
        <v>26051940</v>
      </c>
      <c r="Y17" s="24">
        <v>-25997105</v>
      </c>
      <c r="Z17" s="25">
        <v>-99.789516634845626</v>
      </c>
      <c r="AA17" s="26">
        <v>26218701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23751935</v>
      </c>
      <c r="D25" s="29">
        <f t="shared" ref="D25:Y25" si="1">SUM(D15:D24)</f>
        <v>0</v>
      </c>
      <c r="E25" s="35">
        <f t="shared" si="1"/>
        <v>26218701</v>
      </c>
      <c r="F25" s="36">
        <f t="shared" si="1"/>
        <v>26218701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54835</v>
      </c>
      <c r="M25" s="36">
        <f t="shared" si="1"/>
        <v>0</v>
      </c>
      <c r="N25" s="36">
        <f t="shared" si="1"/>
        <v>54835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54835</v>
      </c>
      <c r="X25" s="36">
        <f t="shared" si="1"/>
        <v>26051940</v>
      </c>
      <c r="Y25" s="36">
        <f t="shared" si="1"/>
        <v>-25997105</v>
      </c>
      <c r="Z25" s="37">
        <f>+IF(X25&lt;&gt;0,+(Y25/X25)*100,0)</f>
        <v>-99.789516634845626</v>
      </c>
      <c r="AA25" s="38">
        <f>SUM(AA15:AA24)</f>
        <v>26218701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32315906</v>
      </c>
      <c r="D26" s="29">
        <f>+D13+D25</f>
        <v>0</v>
      </c>
      <c r="E26" s="30">
        <f t="shared" si="2"/>
        <v>50864609</v>
      </c>
      <c r="F26" s="31">
        <f t="shared" si="2"/>
        <v>50864603</v>
      </c>
      <c r="G26" s="31">
        <f t="shared" si="2"/>
        <v>1159797</v>
      </c>
      <c r="H26" s="31">
        <f t="shared" si="2"/>
        <v>870283</v>
      </c>
      <c r="I26" s="31">
        <f t="shared" si="2"/>
        <v>94058</v>
      </c>
      <c r="J26" s="31">
        <f t="shared" si="2"/>
        <v>2124138</v>
      </c>
      <c r="K26" s="31">
        <f t="shared" si="2"/>
        <v>21480</v>
      </c>
      <c r="L26" s="31">
        <f t="shared" si="2"/>
        <v>1432201</v>
      </c>
      <c r="M26" s="31">
        <f t="shared" si="2"/>
        <v>1453671</v>
      </c>
      <c r="N26" s="31">
        <f t="shared" si="2"/>
        <v>2907352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5031490</v>
      </c>
      <c r="X26" s="31">
        <f t="shared" si="2"/>
        <v>49046742</v>
      </c>
      <c r="Y26" s="31">
        <f t="shared" si="2"/>
        <v>-44015252</v>
      </c>
      <c r="Z26" s="32">
        <f>+IF(X26&lt;&gt;0,+(Y26/X26)*100,0)</f>
        <v>-89.741438891088833</v>
      </c>
      <c r="AA26" s="33">
        <f>+AA13+AA25</f>
        <v>50864603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-612178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-160469</v>
      </c>
      <c r="Y30" s="20">
        <v>160469</v>
      </c>
      <c r="Z30" s="21">
        <v>-100</v>
      </c>
      <c r="AA30" s="22">
        <v>-612178</v>
      </c>
    </row>
    <row r="31" spans="1:27" ht="13.5" x14ac:dyDescent="0.25">
      <c r="A31" s="23" t="s">
        <v>58</v>
      </c>
      <c r="B31" s="39" t="s">
        <v>32</v>
      </c>
      <c r="C31" s="18">
        <v>1884698</v>
      </c>
      <c r="D31" s="18"/>
      <c r="E31" s="19">
        <v>2136207</v>
      </c>
      <c r="F31" s="20">
        <v>2136207</v>
      </c>
      <c r="G31" s="20">
        <v>5842</v>
      </c>
      <c r="H31" s="20">
        <v>4284</v>
      </c>
      <c r="I31" s="20">
        <v>3469</v>
      </c>
      <c r="J31" s="20">
        <v>13595</v>
      </c>
      <c r="K31" s="20">
        <v>6542</v>
      </c>
      <c r="L31" s="20">
        <v>23539</v>
      </c>
      <c r="M31" s="20">
        <v>1977</v>
      </c>
      <c r="N31" s="20">
        <v>32058</v>
      </c>
      <c r="O31" s="20"/>
      <c r="P31" s="20"/>
      <c r="Q31" s="20"/>
      <c r="R31" s="20"/>
      <c r="S31" s="20"/>
      <c r="T31" s="20"/>
      <c r="U31" s="20"/>
      <c r="V31" s="20"/>
      <c r="W31" s="20">
        <v>45653</v>
      </c>
      <c r="X31" s="20">
        <v>2075750</v>
      </c>
      <c r="Y31" s="20">
        <v>-2030097</v>
      </c>
      <c r="Z31" s="21">
        <v>-97.800650367337099</v>
      </c>
      <c r="AA31" s="22">
        <v>2136207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6</v>
      </c>
      <c r="G32" s="20"/>
      <c r="H32" s="20">
        <v>287188</v>
      </c>
      <c r="I32" s="20">
        <v>304263</v>
      </c>
      <c r="J32" s="20">
        <v>591451</v>
      </c>
      <c r="K32" s="20">
        <v>279248</v>
      </c>
      <c r="L32" s="20">
        <v>68997</v>
      </c>
      <c r="M32" s="20">
        <v>338518</v>
      </c>
      <c r="N32" s="20">
        <v>686763</v>
      </c>
      <c r="O32" s="20"/>
      <c r="P32" s="20"/>
      <c r="Q32" s="20"/>
      <c r="R32" s="20"/>
      <c r="S32" s="20"/>
      <c r="T32" s="20"/>
      <c r="U32" s="20"/>
      <c r="V32" s="20"/>
      <c r="W32" s="20">
        <v>1278214</v>
      </c>
      <c r="X32" s="20"/>
      <c r="Y32" s="20">
        <v>1278214</v>
      </c>
      <c r="Z32" s="21"/>
      <c r="AA32" s="22">
        <v>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-383499</v>
      </c>
      <c r="M34" s="20"/>
      <c r="N34" s="20">
        <v>-383499</v>
      </c>
      <c r="O34" s="20"/>
      <c r="P34" s="20"/>
      <c r="Q34" s="20"/>
      <c r="R34" s="20"/>
      <c r="S34" s="20"/>
      <c r="T34" s="20"/>
      <c r="U34" s="20"/>
      <c r="V34" s="20"/>
      <c r="W34" s="20">
        <v>-383499</v>
      </c>
      <c r="X34" s="20"/>
      <c r="Y34" s="20">
        <v>-383499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2139438</v>
      </c>
      <c r="D37" s="29">
        <f t="shared" ref="D37:Y37" si="3">SUM(D29:D36)</f>
        <v>0</v>
      </c>
      <c r="E37" s="30">
        <f t="shared" si="3"/>
        <v>1524029</v>
      </c>
      <c r="F37" s="31">
        <f t="shared" si="3"/>
        <v>1524035</v>
      </c>
      <c r="G37" s="31">
        <f t="shared" si="3"/>
        <v>5842</v>
      </c>
      <c r="H37" s="31">
        <f t="shared" si="3"/>
        <v>291472</v>
      </c>
      <c r="I37" s="31">
        <f t="shared" si="3"/>
        <v>307732</v>
      </c>
      <c r="J37" s="31">
        <f t="shared" si="3"/>
        <v>605046</v>
      </c>
      <c r="K37" s="31">
        <f t="shared" si="3"/>
        <v>285790</v>
      </c>
      <c r="L37" s="31">
        <f t="shared" si="3"/>
        <v>-290963</v>
      </c>
      <c r="M37" s="31">
        <f t="shared" si="3"/>
        <v>340495</v>
      </c>
      <c r="N37" s="31">
        <f t="shared" si="3"/>
        <v>335322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940368</v>
      </c>
      <c r="X37" s="31">
        <f t="shared" si="3"/>
        <v>1915281</v>
      </c>
      <c r="Y37" s="31">
        <f t="shared" si="3"/>
        <v>-974913</v>
      </c>
      <c r="Z37" s="32">
        <f>+IF(X37&lt;&gt;0,+(Y37/X37)*100,0)</f>
        <v>-50.901825893954985</v>
      </c>
      <c r="AA37" s="33">
        <f>SUM(AA29:AA36)</f>
        <v>1524035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2481518</v>
      </c>
      <c r="D39" s="18"/>
      <c r="E39" s="19">
        <v>2134352</v>
      </c>
      <c r="F39" s="20">
        <v>2134352</v>
      </c>
      <c r="G39" s="20"/>
      <c r="H39" s="20"/>
      <c r="I39" s="20"/>
      <c r="J39" s="20"/>
      <c r="K39" s="20">
        <v>-142962</v>
      </c>
      <c r="L39" s="20"/>
      <c r="M39" s="20"/>
      <c r="N39" s="20">
        <v>-142962</v>
      </c>
      <c r="O39" s="20"/>
      <c r="P39" s="20"/>
      <c r="Q39" s="20"/>
      <c r="R39" s="20"/>
      <c r="S39" s="20"/>
      <c r="T39" s="20"/>
      <c r="U39" s="20"/>
      <c r="V39" s="20"/>
      <c r="W39" s="20">
        <v>-142962</v>
      </c>
      <c r="X39" s="20">
        <v>2289813</v>
      </c>
      <c r="Y39" s="20">
        <v>-2432775</v>
      </c>
      <c r="Z39" s="21">
        <v>-106.24339192763776</v>
      </c>
      <c r="AA39" s="22">
        <v>2134352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>
        <v>-2673</v>
      </c>
      <c r="N40" s="20">
        <v>-2673</v>
      </c>
      <c r="O40" s="20"/>
      <c r="P40" s="20"/>
      <c r="Q40" s="20"/>
      <c r="R40" s="20"/>
      <c r="S40" s="20"/>
      <c r="T40" s="20"/>
      <c r="U40" s="20"/>
      <c r="V40" s="20"/>
      <c r="W40" s="20">
        <v>-2673</v>
      </c>
      <c r="X40" s="20"/>
      <c r="Y40" s="20">
        <v>-2673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2481518</v>
      </c>
      <c r="D43" s="29">
        <f t="shared" ref="D43:Y43" si="4">SUM(D39:D42)</f>
        <v>0</v>
      </c>
      <c r="E43" s="35">
        <f t="shared" si="4"/>
        <v>2134352</v>
      </c>
      <c r="F43" s="36">
        <f t="shared" si="4"/>
        <v>2134352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-142962</v>
      </c>
      <c r="L43" s="36">
        <f t="shared" si="4"/>
        <v>0</v>
      </c>
      <c r="M43" s="36">
        <f t="shared" si="4"/>
        <v>-2673</v>
      </c>
      <c r="N43" s="36">
        <f t="shared" si="4"/>
        <v>-145635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-145635</v>
      </c>
      <c r="X43" s="36">
        <f t="shared" si="4"/>
        <v>2289813</v>
      </c>
      <c r="Y43" s="36">
        <f t="shared" si="4"/>
        <v>-2435448</v>
      </c>
      <c r="Z43" s="37">
        <f>+IF(X43&lt;&gt;0,+(Y43/X43)*100,0)</f>
        <v>-106.36012635092908</v>
      </c>
      <c r="AA43" s="38">
        <f>SUM(AA39:AA42)</f>
        <v>2134352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4620956</v>
      </c>
      <c r="D44" s="29">
        <f>+D37+D43</f>
        <v>0</v>
      </c>
      <c r="E44" s="30">
        <f t="shared" si="5"/>
        <v>3658381</v>
      </c>
      <c r="F44" s="31">
        <f t="shared" si="5"/>
        <v>3658387</v>
      </c>
      <c r="G44" s="31">
        <f t="shared" si="5"/>
        <v>5842</v>
      </c>
      <c r="H44" s="31">
        <f t="shared" si="5"/>
        <v>291472</v>
      </c>
      <c r="I44" s="31">
        <f t="shared" si="5"/>
        <v>307732</v>
      </c>
      <c r="J44" s="31">
        <f t="shared" si="5"/>
        <v>605046</v>
      </c>
      <c r="K44" s="31">
        <f t="shared" si="5"/>
        <v>142828</v>
      </c>
      <c r="L44" s="31">
        <f t="shared" si="5"/>
        <v>-290963</v>
      </c>
      <c r="M44" s="31">
        <f t="shared" si="5"/>
        <v>337822</v>
      </c>
      <c r="N44" s="31">
        <f t="shared" si="5"/>
        <v>189687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794733</v>
      </c>
      <c r="X44" s="31">
        <f t="shared" si="5"/>
        <v>4205094</v>
      </c>
      <c r="Y44" s="31">
        <f t="shared" si="5"/>
        <v>-3410361</v>
      </c>
      <c r="Z44" s="32">
        <f>+IF(X44&lt;&gt;0,+(Y44/X44)*100,0)</f>
        <v>-81.100707855757804</v>
      </c>
      <c r="AA44" s="33">
        <f>+AA37+AA43</f>
        <v>3658387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27694950</v>
      </c>
      <c r="D45" s="42">
        <f t="shared" si="6"/>
        <v>0</v>
      </c>
      <c r="E45" s="43">
        <f t="shared" si="6"/>
        <v>47206228</v>
      </c>
      <c r="F45" s="44">
        <f t="shared" si="6"/>
        <v>47206216</v>
      </c>
      <c r="G45" s="44">
        <f t="shared" si="6"/>
        <v>1153955</v>
      </c>
      <c r="H45" s="44">
        <f t="shared" si="6"/>
        <v>578811</v>
      </c>
      <c r="I45" s="44">
        <f t="shared" si="6"/>
        <v>-213674</v>
      </c>
      <c r="J45" s="44">
        <f t="shared" si="6"/>
        <v>1519092</v>
      </c>
      <c r="K45" s="44">
        <f t="shared" si="6"/>
        <v>-121348</v>
      </c>
      <c r="L45" s="44">
        <f t="shared" si="6"/>
        <v>1723164</v>
      </c>
      <c r="M45" s="44">
        <f t="shared" si="6"/>
        <v>1115849</v>
      </c>
      <c r="N45" s="44">
        <f t="shared" si="6"/>
        <v>2717665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4236757</v>
      </c>
      <c r="X45" s="44">
        <f t="shared" si="6"/>
        <v>44841648</v>
      </c>
      <c r="Y45" s="44">
        <f t="shared" si="6"/>
        <v>-40604891</v>
      </c>
      <c r="Z45" s="45">
        <f>+IF(X45&lt;&gt;0,+(Y45/X45)*100,0)</f>
        <v>-90.551736635549162</v>
      </c>
      <c r="AA45" s="46">
        <f>+AA26-AA44</f>
        <v>47206216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-126724093</v>
      </c>
      <c r="F6" s="20">
        <v>-126724093</v>
      </c>
      <c r="G6" s="20"/>
      <c r="H6" s="20"/>
      <c r="I6" s="20">
        <v>-14661074</v>
      </c>
      <c r="J6" s="20">
        <v>-14661074</v>
      </c>
      <c r="K6" s="20">
        <v>2348000</v>
      </c>
      <c r="L6" s="20"/>
      <c r="M6" s="20"/>
      <c r="N6" s="20">
        <v>2348000</v>
      </c>
      <c r="O6" s="20"/>
      <c r="P6" s="20"/>
      <c r="Q6" s="20"/>
      <c r="R6" s="20"/>
      <c r="S6" s="20"/>
      <c r="T6" s="20"/>
      <c r="U6" s="20"/>
      <c r="V6" s="20"/>
      <c r="W6" s="20">
        <v>-12313074</v>
      </c>
      <c r="X6" s="20">
        <v>-63362052</v>
      </c>
      <c r="Y6" s="20">
        <v>51048978</v>
      </c>
      <c r="Z6" s="21">
        <v>-80.567116102868638</v>
      </c>
      <c r="AA6" s="22">
        <v>-126724093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48528176</v>
      </c>
      <c r="F7" s="20">
        <v>48528176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24264084</v>
      </c>
      <c r="Y7" s="20">
        <v>-24264084</v>
      </c>
      <c r="Z7" s="21">
        <v>-100</v>
      </c>
      <c r="AA7" s="22">
        <v>48528176</v>
      </c>
    </row>
    <row r="8" spans="1:27" ht="13.5" x14ac:dyDescent="0.25">
      <c r="A8" s="23" t="s">
        <v>36</v>
      </c>
      <c r="B8" s="17" t="s">
        <v>32</v>
      </c>
      <c r="C8" s="18">
        <v>-150</v>
      </c>
      <c r="D8" s="18"/>
      <c r="E8" s="19"/>
      <c r="F8" s="20"/>
      <c r="G8" s="20"/>
      <c r="H8" s="20"/>
      <c r="I8" s="20">
        <v>-1896</v>
      </c>
      <c r="J8" s="20">
        <v>-1896</v>
      </c>
      <c r="K8" s="20">
        <v>-15096</v>
      </c>
      <c r="L8" s="20"/>
      <c r="M8" s="20">
        <v>-19174</v>
      </c>
      <c r="N8" s="20">
        <v>-34270</v>
      </c>
      <c r="O8" s="20"/>
      <c r="P8" s="20"/>
      <c r="Q8" s="20"/>
      <c r="R8" s="20"/>
      <c r="S8" s="20"/>
      <c r="T8" s="20"/>
      <c r="U8" s="20"/>
      <c r="V8" s="20"/>
      <c r="W8" s="20">
        <v>-36166</v>
      </c>
      <c r="X8" s="20"/>
      <c r="Y8" s="20">
        <v>-36166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26191749</v>
      </c>
      <c r="F11" s="20">
        <v>26191749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13095882</v>
      </c>
      <c r="Y11" s="24">
        <v>-13095882</v>
      </c>
      <c r="Z11" s="25">
        <v>-100</v>
      </c>
      <c r="AA11" s="26">
        <v>26191749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-150</v>
      </c>
      <c r="D13" s="29">
        <f>SUM(D6:D12)</f>
        <v>0</v>
      </c>
      <c r="E13" s="30">
        <f t="shared" si="0"/>
        <v>-52004168</v>
      </c>
      <c r="F13" s="31">
        <f t="shared" si="0"/>
        <v>-52004168</v>
      </c>
      <c r="G13" s="31">
        <f t="shared" si="0"/>
        <v>0</v>
      </c>
      <c r="H13" s="31">
        <f t="shared" si="0"/>
        <v>0</v>
      </c>
      <c r="I13" s="31">
        <f t="shared" si="0"/>
        <v>-14662970</v>
      </c>
      <c r="J13" s="31">
        <f t="shared" si="0"/>
        <v>-14662970</v>
      </c>
      <c r="K13" s="31">
        <f t="shared" si="0"/>
        <v>2332904</v>
      </c>
      <c r="L13" s="31">
        <f t="shared" si="0"/>
        <v>0</v>
      </c>
      <c r="M13" s="31">
        <f t="shared" si="0"/>
        <v>-19174</v>
      </c>
      <c r="N13" s="31">
        <f t="shared" si="0"/>
        <v>2313730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-12349240</v>
      </c>
      <c r="X13" s="31">
        <f t="shared" si="0"/>
        <v>-26002086</v>
      </c>
      <c r="Y13" s="31">
        <f t="shared" si="0"/>
        <v>13652846</v>
      </c>
      <c r="Z13" s="32">
        <f>+IF(X13&lt;&gt;0,+(Y13/X13)*100,0)</f>
        <v>-52.506733498227796</v>
      </c>
      <c r="AA13" s="33">
        <f>SUM(AA6:AA12)</f>
        <v>-52004168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15081139</v>
      </c>
      <c r="D17" s="18"/>
      <c r="E17" s="19">
        <v>4317000</v>
      </c>
      <c r="F17" s="20">
        <v>4317000</v>
      </c>
      <c r="G17" s="24"/>
      <c r="H17" s="24">
        <v>2282166</v>
      </c>
      <c r="I17" s="24">
        <v>131219</v>
      </c>
      <c r="J17" s="20">
        <v>2413385</v>
      </c>
      <c r="K17" s="24">
        <v>3141495</v>
      </c>
      <c r="L17" s="24">
        <v>2578685</v>
      </c>
      <c r="M17" s="20">
        <v>252928</v>
      </c>
      <c r="N17" s="24">
        <v>5973108</v>
      </c>
      <c r="O17" s="24"/>
      <c r="P17" s="24"/>
      <c r="Q17" s="20"/>
      <c r="R17" s="24"/>
      <c r="S17" s="24"/>
      <c r="T17" s="20"/>
      <c r="U17" s="24"/>
      <c r="V17" s="24"/>
      <c r="W17" s="24">
        <v>8386493</v>
      </c>
      <c r="X17" s="20">
        <v>2158500</v>
      </c>
      <c r="Y17" s="24">
        <v>6227993</v>
      </c>
      <c r="Z17" s="25">
        <v>288.5333796618022</v>
      </c>
      <c r="AA17" s="26">
        <v>4317000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15081139</v>
      </c>
      <c r="D25" s="29">
        <f t="shared" ref="D25:Y25" si="1">SUM(D15:D24)</f>
        <v>0</v>
      </c>
      <c r="E25" s="35">
        <f t="shared" si="1"/>
        <v>4317000</v>
      </c>
      <c r="F25" s="36">
        <f t="shared" si="1"/>
        <v>4317000</v>
      </c>
      <c r="G25" s="36">
        <f t="shared" si="1"/>
        <v>0</v>
      </c>
      <c r="H25" s="36">
        <f t="shared" si="1"/>
        <v>2282166</v>
      </c>
      <c r="I25" s="36">
        <f t="shared" si="1"/>
        <v>131219</v>
      </c>
      <c r="J25" s="36">
        <f t="shared" si="1"/>
        <v>2413385</v>
      </c>
      <c r="K25" s="36">
        <f t="shared" si="1"/>
        <v>3141495</v>
      </c>
      <c r="L25" s="36">
        <f t="shared" si="1"/>
        <v>2578685</v>
      </c>
      <c r="M25" s="36">
        <f t="shared" si="1"/>
        <v>252928</v>
      </c>
      <c r="N25" s="36">
        <f t="shared" si="1"/>
        <v>5973108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8386493</v>
      </c>
      <c r="X25" s="36">
        <f t="shared" si="1"/>
        <v>2158500</v>
      </c>
      <c r="Y25" s="36">
        <f t="shared" si="1"/>
        <v>6227993</v>
      </c>
      <c r="Z25" s="37">
        <f>+IF(X25&lt;&gt;0,+(Y25/X25)*100,0)</f>
        <v>288.5333796618022</v>
      </c>
      <c r="AA25" s="38">
        <f>SUM(AA15:AA24)</f>
        <v>4317000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15080989</v>
      </c>
      <c r="D26" s="29">
        <f>+D13+D25</f>
        <v>0</v>
      </c>
      <c r="E26" s="30">
        <f t="shared" si="2"/>
        <v>-47687168</v>
      </c>
      <c r="F26" s="31">
        <f t="shared" si="2"/>
        <v>-47687168</v>
      </c>
      <c r="G26" s="31">
        <f t="shared" si="2"/>
        <v>0</v>
      </c>
      <c r="H26" s="31">
        <f t="shared" si="2"/>
        <v>2282166</v>
      </c>
      <c r="I26" s="31">
        <f t="shared" si="2"/>
        <v>-14531751</v>
      </c>
      <c r="J26" s="31">
        <f t="shared" si="2"/>
        <v>-12249585</v>
      </c>
      <c r="K26" s="31">
        <f t="shared" si="2"/>
        <v>5474399</v>
      </c>
      <c r="L26" s="31">
        <f t="shared" si="2"/>
        <v>2578685</v>
      </c>
      <c r="M26" s="31">
        <f t="shared" si="2"/>
        <v>233754</v>
      </c>
      <c r="N26" s="31">
        <f t="shared" si="2"/>
        <v>8286838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-3962747</v>
      </c>
      <c r="X26" s="31">
        <f t="shared" si="2"/>
        <v>-23843586</v>
      </c>
      <c r="Y26" s="31">
        <f t="shared" si="2"/>
        <v>19880839</v>
      </c>
      <c r="Z26" s="32">
        <f>+IF(X26&lt;&gt;0,+(Y26/X26)*100,0)</f>
        <v>-83.380239029481544</v>
      </c>
      <c r="AA26" s="33">
        <f>+AA13+AA25</f>
        <v>-47687168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107988788</v>
      </c>
      <c r="D32" s="18"/>
      <c r="E32" s="19">
        <v>-60000</v>
      </c>
      <c r="F32" s="20">
        <v>-60000</v>
      </c>
      <c r="G32" s="20"/>
      <c r="H32" s="20"/>
      <c r="I32" s="20"/>
      <c r="J32" s="20"/>
      <c r="K32" s="20">
        <v>1715367</v>
      </c>
      <c r="L32" s="20"/>
      <c r="M32" s="20"/>
      <c r="N32" s="20">
        <v>1715367</v>
      </c>
      <c r="O32" s="20"/>
      <c r="P32" s="20"/>
      <c r="Q32" s="20"/>
      <c r="R32" s="20"/>
      <c r="S32" s="20"/>
      <c r="T32" s="20"/>
      <c r="U32" s="20"/>
      <c r="V32" s="20"/>
      <c r="W32" s="20">
        <v>1715367</v>
      </c>
      <c r="X32" s="20">
        <v>-30000</v>
      </c>
      <c r="Y32" s="20">
        <v>1745367</v>
      </c>
      <c r="Z32" s="21">
        <v>-5817.8899999999994</v>
      </c>
      <c r="AA32" s="22">
        <v>-60000</v>
      </c>
    </row>
    <row r="33" spans="1:27" ht="13.5" x14ac:dyDescent="0.25">
      <c r="A33" s="23" t="s">
        <v>60</v>
      </c>
      <c r="B33" s="17" t="s">
        <v>32</v>
      </c>
      <c r="C33" s="18">
        <v>-1593492</v>
      </c>
      <c r="D33" s="18"/>
      <c r="E33" s="19">
        <v>60000</v>
      </c>
      <c r="F33" s="20">
        <v>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30000</v>
      </c>
      <c r="Y33" s="20">
        <v>-30000</v>
      </c>
      <c r="Z33" s="21">
        <v>-100</v>
      </c>
      <c r="AA33" s="22">
        <v>60000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</v>
      </c>
      <c r="D35" s="18"/>
      <c r="E35" s="19">
        <v>18100921</v>
      </c>
      <c r="F35" s="20">
        <v>18100921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9050460</v>
      </c>
      <c r="Y35" s="20">
        <v>-9050460</v>
      </c>
      <c r="Z35" s="21">
        <v>-100</v>
      </c>
      <c r="AA35" s="22">
        <v>18100921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18100921</v>
      </c>
      <c r="F37" s="31">
        <f t="shared" si="3"/>
        <v>18100921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1715367</v>
      </c>
      <c r="L37" s="31">
        <f t="shared" si="3"/>
        <v>0</v>
      </c>
      <c r="M37" s="31">
        <f t="shared" si="3"/>
        <v>0</v>
      </c>
      <c r="N37" s="31">
        <f t="shared" si="3"/>
        <v>1715367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1715367</v>
      </c>
      <c r="X37" s="31">
        <f t="shared" si="3"/>
        <v>9050460</v>
      </c>
      <c r="Y37" s="31">
        <f t="shared" si="3"/>
        <v>-7335093</v>
      </c>
      <c r="Z37" s="32">
        <f>+IF(X37&lt;&gt;0,+(Y37/X37)*100,0)</f>
        <v>-81.04663188390424</v>
      </c>
      <c r="AA37" s="33">
        <f>SUM(AA29:AA36)</f>
        <v>18100921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18100921</v>
      </c>
      <c r="F44" s="31">
        <f t="shared" si="5"/>
        <v>18100921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1715367</v>
      </c>
      <c r="L44" s="31">
        <f t="shared" si="5"/>
        <v>0</v>
      </c>
      <c r="M44" s="31">
        <f t="shared" si="5"/>
        <v>0</v>
      </c>
      <c r="N44" s="31">
        <f t="shared" si="5"/>
        <v>1715367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1715367</v>
      </c>
      <c r="X44" s="31">
        <f t="shared" si="5"/>
        <v>9050460</v>
      </c>
      <c r="Y44" s="31">
        <f t="shared" si="5"/>
        <v>-7335093</v>
      </c>
      <c r="Z44" s="32">
        <f>+IF(X44&lt;&gt;0,+(Y44/X44)*100,0)</f>
        <v>-81.04663188390424</v>
      </c>
      <c r="AA44" s="33">
        <f>+AA37+AA43</f>
        <v>18100921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-91315503</v>
      </c>
      <c r="D45" s="42">
        <f t="shared" si="6"/>
        <v>0</v>
      </c>
      <c r="E45" s="43">
        <f t="shared" si="6"/>
        <v>-65788089</v>
      </c>
      <c r="F45" s="44">
        <f t="shared" si="6"/>
        <v>-65788089</v>
      </c>
      <c r="G45" s="44">
        <f t="shared" si="6"/>
        <v>0</v>
      </c>
      <c r="H45" s="44">
        <f t="shared" si="6"/>
        <v>2282166</v>
      </c>
      <c r="I45" s="44">
        <f t="shared" si="6"/>
        <v>-14531751</v>
      </c>
      <c r="J45" s="44">
        <f t="shared" si="6"/>
        <v>-12249585</v>
      </c>
      <c r="K45" s="44">
        <f t="shared" si="6"/>
        <v>3759032</v>
      </c>
      <c r="L45" s="44">
        <f t="shared" si="6"/>
        <v>2578685</v>
      </c>
      <c r="M45" s="44">
        <f t="shared" si="6"/>
        <v>233754</v>
      </c>
      <c r="N45" s="44">
        <f t="shared" si="6"/>
        <v>6571471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-5678114</v>
      </c>
      <c r="X45" s="44">
        <f t="shared" si="6"/>
        <v>-32894046</v>
      </c>
      <c r="Y45" s="44">
        <f t="shared" si="6"/>
        <v>27215932</v>
      </c>
      <c r="Z45" s="45">
        <f>+IF(X45&lt;&gt;0,+(Y45/X45)*100,0)</f>
        <v>-82.738170913970265</v>
      </c>
      <c r="AA45" s="46">
        <f>+AA26-AA44</f>
        <v>-65788089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81904315</v>
      </c>
      <c r="D47" s="18"/>
      <c r="E47" s="19"/>
      <c r="F47" s="20"/>
      <c r="G47" s="20"/>
      <c r="H47" s="20">
        <v>-13712581</v>
      </c>
      <c r="I47" s="20">
        <v>-1588898</v>
      </c>
      <c r="J47" s="20">
        <v>-15301479</v>
      </c>
      <c r="K47" s="20">
        <v>-10938</v>
      </c>
      <c r="L47" s="20">
        <v>-81961</v>
      </c>
      <c r="M47" s="20"/>
      <c r="N47" s="20">
        <v>-92899</v>
      </c>
      <c r="O47" s="20"/>
      <c r="P47" s="20"/>
      <c r="Q47" s="20"/>
      <c r="R47" s="20"/>
      <c r="S47" s="20"/>
      <c r="T47" s="20"/>
      <c r="U47" s="20"/>
      <c r="V47" s="20"/>
      <c r="W47" s="20">
        <v>-15394378</v>
      </c>
      <c r="X47" s="20"/>
      <c r="Y47" s="20">
        <v>-15394378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81904315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-13712581</v>
      </c>
      <c r="I50" s="52">
        <f t="shared" si="7"/>
        <v>-1588898</v>
      </c>
      <c r="J50" s="52">
        <f t="shared" si="7"/>
        <v>-15301479</v>
      </c>
      <c r="K50" s="52">
        <f t="shared" si="7"/>
        <v>-10938</v>
      </c>
      <c r="L50" s="52">
        <f t="shared" si="7"/>
        <v>-81961</v>
      </c>
      <c r="M50" s="52">
        <f t="shared" si="7"/>
        <v>0</v>
      </c>
      <c r="N50" s="52">
        <f t="shared" si="7"/>
        <v>-92899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-15394378</v>
      </c>
      <c r="X50" s="52">
        <f t="shared" si="7"/>
        <v>0</v>
      </c>
      <c r="Y50" s="52">
        <f t="shared" si="7"/>
        <v>-15394378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-87211255</v>
      </c>
      <c r="D6" s="18"/>
      <c r="E6" s="19">
        <v>-109005331</v>
      </c>
      <c r="F6" s="20">
        <v>-109005331</v>
      </c>
      <c r="G6" s="20">
        <v>-87789812</v>
      </c>
      <c r="H6" s="20">
        <v>-1010802</v>
      </c>
      <c r="I6" s="20">
        <v>-425266</v>
      </c>
      <c r="J6" s="20">
        <v>-89225880</v>
      </c>
      <c r="K6" s="20">
        <v>-976443</v>
      </c>
      <c r="L6" s="20">
        <v>-1260994</v>
      </c>
      <c r="M6" s="20">
        <v>-1937301</v>
      </c>
      <c r="N6" s="20">
        <v>-4174738</v>
      </c>
      <c r="O6" s="20"/>
      <c r="P6" s="20"/>
      <c r="Q6" s="20"/>
      <c r="R6" s="20"/>
      <c r="S6" s="20"/>
      <c r="T6" s="20"/>
      <c r="U6" s="20"/>
      <c r="V6" s="20"/>
      <c r="W6" s="20">
        <v>-93400618</v>
      </c>
      <c r="X6" s="20">
        <v>-103959829</v>
      </c>
      <c r="Y6" s="20">
        <v>10559211</v>
      </c>
      <c r="Z6" s="21">
        <v>-10.157010743063074</v>
      </c>
      <c r="AA6" s="22">
        <v>-109005331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7616382</v>
      </c>
      <c r="H11" s="24">
        <v>29716</v>
      </c>
      <c r="I11" s="24">
        <v>-22216</v>
      </c>
      <c r="J11" s="20">
        <v>7623882</v>
      </c>
      <c r="K11" s="24">
        <v>1500</v>
      </c>
      <c r="L11" s="24">
        <v>84863</v>
      </c>
      <c r="M11" s="20"/>
      <c r="N11" s="24">
        <v>86363</v>
      </c>
      <c r="O11" s="24"/>
      <c r="P11" s="24"/>
      <c r="Q11" s="20"/>
      <c r="R11" s="24"/>
      <c r="S11" s="24"/>
      <c r="T11" s="20"/>
      <c r="U11" s="24"/>
      <c r="V11" s="24"/>
      <c r="W11" s="24">
        <v>7710245</v>
      </c>
      <c r="X11" s="20">
        <v>9138294</v>
      </c>
      <c r="Y11" s="24">
        <v>-1428049</v>
      </c>
      <c r="Z11" s="25">
        <v>-15.627085318112988</v>
      </c>
      <c r="AA11" s="26">
        <v>9138294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-79594873</v>
      </c>
      <c r="D13" s="29">
        <f>SUM(D6:D12)</f>
        <v>0</v>
      </c>
      <c r="E13" s="30">
        <f t="shared" si="0"/>
        <v>-99867037</v>
      </c>
      <c r="F13" s="31">
        <f t="shared" si="0"/>
        <v>-99867037</v>
      </c>
      <c r="G13" s="31">
        <f t="shared" si="0"/>
        <v>-80173430</v>
      </c>
      <c r="H13" s="31">
        <f t="shared" si="0"/>
        <v>-981086</v>
      </c>
      <c r="I13" s="31">
        <f t="shared" si="0"/>
        <v>-447482</v>
      </c>
      <c r="J13" s="31">
        <f t="shared" si="0"/>
        <v>-81601998</v>
      </c>
      <c r="K13" s="31">
        <f t="shared" si="0"/>
        <v>-974943</v>
      </c>
      <c r="L13" s="31">
        <f t="shared" si="0"/>
        <v>-1176131</v>
      </c>
      <c r="M13" s="31">
        <f t="shared" si="0"/>
        <v>-1937301</v>
      </c>
      <c r="N13" s="31">
        <f t="shared" si="0"/>
        <v>-4088375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-85690373</v>
      </c>
      <c r="X13" s="31">
        <f t="shared" si="0"/>
        <v>-94821535</v>
      </c>
      <c r="Y13" s="31">
        <f t="shared" si="0"/>
        <v>9131162</v>
      </c>
      <c r="Z13" s="32">
        <f>+IF(X13&lt;&gt;0,+(Y13/X13)*100,0)</f>
        <v>-9.6298398881646463</v>
      </c>
      <c r="AA13" s="33">
        <f>SUM(AA6:AA12)</f>
        <v>-99867037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-163223570</v>
      </c>
      <c r="D17" s="18"/>
      <c r="E17" s="19">
        <v>11136432</v>
      </c>
      <c r="F17" s="20">
        <v>11136432</v>
      </c>
      <c r="G17" s="24">
        <v>-165414142</v>
      </c>
      <c r="H17" s="24">
        <v>1827903</v>
      </c>
      <c r="I17" s="24">
        <v>-221345</v>
      </c>
      <c r="J17" s="20">
        <v>-163807584</v>
      </c>
      <c r="K17" s="24">
        <v>-220389</v>
      </c>
      <c r="L17" s="24">
        <v>-171345</v>
      </c>
      <c r="M17" s="20">
        <v>1144096</v>
      </c>
      <c r="N17" s="24">
        <v>752362</v>
      </c>
      <c r="O17" s="24"/>
      <c r="P17" s="24"/>
      <c r="Q17" s="20"/>
      <c r="R17" s="24"/>
      <c r="S17" s="24"/>
      <c r="T17" s="20"/>
      <c r="U17" s="24"/>
      <c r="V17" s="24"/>
      <c r="W17" s="24">
        <v>-163055222</v>
      </c>
      <c r="X17" s="20">
        <v>12687438</v>
      </c>
      <c r="Y17" s="24">
        <v>-175742660</v>
      </c>
      <c r="Z17" s="25">
        <v>-1385.1705915725461</v>
      </c>
      <c r="AA17" s="26">
        <v>11136432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-163223570</v>
      </c>
      <c r="D25" s="29">
        <f t="shared" ref="D25:Y25" si="1">SUM(D15:D24)</f>
        <v>0</v>
      </c>
      <c r="E25" s="35">
        <f t="shared" si="1"/>
        <v>11136432</v>
      </c>
      <c r="F25" s="36">
        <f t="shared" si="1"/>
        <v>11136432</v>
      </c>
      <c r="G25" s="36">
        <f t="shared" si="1"/>
        <v>-165414142</v>
      </c>
      <c r="H25" s="36">
        <f t="shared" si="1"/>
        <v>1827903</v>
      </c>
      <c r="I25" s="36">
        <f t="shared" si="1"/>
        <v>-221345</v>
      </c>
      <c r="J25" s="36">
        <f t="shared" si="1"/>
        <v>-163807584</v>
      </c>
      <c r="K25" s="36">
        <f t="shared" si="1"/>
        <v>-220389</v>
      </c>
      <c r="L25" s="36">
        <f t="shared" si="1"/>
        <v>-171345</v>
      </c>
      <c r="M25" s="36">
        <f t="shared" si="1"/>
        <v>1144096</v>
      </c>
      <c r="N25" s="36">
        <f t="shared" si="1"/>
        <v>752362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-163055222</v>
      </c>
      <c r="X25" s="36">
        <f t="shared" si="1"/>
        <v>12687438</v>
      </c>
      <c r="Y25" s="36">
        <f t="shared" si="1"/>
        <v>-175742660</v>
      </c>
      <c r="Z25" s="37">
        <f>+IF(X25&lt;&gt;0,+(Y25/X25)*100,0)</f>
        <v>-1385.1705915725461</v>
      </c>
      <c r="AA25" s="38">
        <f>SUM(AA15:AA24)</f>
        <v>11136432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-242818443</v>
      </c>
      <c r="D26" s="29">
        <f>+D13+D25</f>
        <v>0</v>
      </c>
      <c r="E26" s="30">
        <f t="shared" si="2"/>
        <v>-88730605</v>
      </c>
      <c r="F26" s="31">
        <f t="shared" si="2"/>
        <v>-88730605</v>
      </c>
      <c r="G26" s="31">
        <f t="shared" si="2"/>
        <v>-245587572</v>
      </c>
      <c r="H26" s="31">
        <f t="shared" si="2"/>
        <v>846817</v>
      </c>
      <c r="I26" s="31">
        <f t="shared" si="2"/>
        <v>-668827</v>
      </c>
      <c r="J26" s="31">
        <f t="shared" si="2"/>
        <v>-245409582</v>
      </c>
      <c r="K26" s="31">
        <f t="shared" si="2"/>
        <v>-1195332</v>
      </c>
      <c r="L26" s="31">
        <f t="shared" si="2"/>
        <v>-1347476</v>
      </c>
      <c r="M26" s="31">
        <f t="shared" si="2"/>
        <v>-793205</v>
      </c>
      <c r="N26" s="31">
        <f t="shared" si="2"/>
        <v>-3336013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-248745595</v>
      </c>
      <c r="X26" s="31">
        <f t="shared" si="2"/>
        <v>-82134097</v>
      </c>
      <c r="Y26" s="31">
        <f t="shared" si="2"/>
        <v>-166611498</v>
      </c>
      <c r="Z26" s="32">
        <f>+IF(X26&lt;&gt;0,+(Y26/X26)*100,0)</f>
        <v>202.85302217421349</v>
      </c>
      <c r="AA26" s="33">
        <f>+AA13+AA25</f>
        <v>-88730605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3620461</v>
      </c>
      <c r="D32" s="18"/>
      <c r="E32" s="19">
        <v>1359937</v>
      </c>
      <c r="F32" s="20">
        <v>1359937</v>
      </c>
      <c r="G32" s="20">
        <v>3728948</v>
      </c>
      <c r="H32" s="20">
        <v>-108487</v>
      </c>
      <c r="I32" s="20"/>
      <c r="J32" s="20">
        <v>3620461</v>
      </c>
      <c r="K32" s="20"/>
      <c r="L32" s="20">
        <v>12728</v>
      </c>
      <c r="M32" s="20">
        <v>-12728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3620461</v>
      </c>
      <c r="X32" s="20">
        <v>1359937</v>
      </c>
      <c r="Y32" s="20">
        <v>2260524</v>
      </c>
      <c r="Z32" s="21">
        <v>166.22270002213338</v>
      </c>
      <c r="AA32" s="22">
        <v>1359937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-354324</v>
      </c>
      <c r="L33" s="20">
        <v>-115000</v>
      </c>
      <c r="M33" s="20">
        <v>-1424485</v>
      </c>
      <c r="N33" s="20">
        <v>-1893809</v>
      </c>
      <c r="O33" s="20"/>
      <c r="P33" s="20"/>
      <c r="Q33" s="20"/>
      <c r="R33" s="20"/>
      <c r="S33" s="20"/>
      <c r="T33" s="20"/>
      <c r="U33" s="20"/>
      <c r="V33" s="20"/>
      <c r="W33" s="20">
        <v>-1893809</v>
      </c>
      <c r="X33" s="20"/>
      <c r="Y33" s="20">
        <v>-1893809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3630580</v>
      </c>
      <c r="D37" s="29">
        <f t="shared" ref="D37:Y37" si="3">SUM(D29:D36)</f>
        <v>0</v>
      </c>
      <c r="E37" s="30">
        <f t="shared" si="3"/>
        <v>1359937</v>
      </c>
      <c r="F37" s="31">
        <f t="shared" si="3"/>
        <v>1359937</v>
      </c>
      <c r="G37" s="31">
        <f t="shared" si="3"/>
        <v>3739067</v>
      </c>
      <c r="H37" s="31">
        <f t="shared" si="3"/>
        <v>-108487</v>
      </c>
      <c r="I37" s="31">
        <f t="shared" si="3"/>
        <v>0</v>
      </c>
      <c r="J37" s="31">
        <f t="shared" si="3"/>
        <v>3630580</v>
      </c>
      <c r="K37" s="31">
        <f t="shared" si="3"/>
        <v>-354324</v>
      </c>
      <c r="L37" s="31">
        <f t="shared" si="3"/>
        <v>-102272</v>
      </c>
      <c r="M37" s="31">
        <f t="shared" si="3"/>
        <v>-1437213</v>
      </c>
      <c r="N37" s="31">
        <f t="shared" si="3"/>
        <v>-1893809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1736771</v>
      </c>
      <c r="X37" s="31">
        <f t="shared" si="3"/>
        <v>1359937</v>
      </c>
      <c r="Y37" s="31">
        <f t="shared" si="3"/>
        <v>376834</v>
      </c>
      <c r="Z37" s="32">
        <f>+IF(X37&lt;&gt;0,+(Y37/X37)*100,0)</f>
        <v>27.709665962467376</v>
      </c>
      <c r="AA37" s="33">
        <f>SUM(AA29:AA36)</f>
        <v>1359937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3630580</v>
      </c>
      <c r="D44" s="29">
        <f>+D37+D43</f>
        <v>0</v>
      </c>
      <c r="E44" s="30">
        <f t="shared" si="5"/>
        <v>1359937</v>
      </c>
      <c r="F44" s="31">
        <f t="shared" si="5"/>
        <v>1359937</v>
      </c>
      <c r="G44" s="31">
        <f t="shared" si="5"/>
        <v>3739067</v>
      </c>
      <c r="H44" s="31">
        <f t="shared" si="5"/>
        <v>-108487</v>
      </c>
      <c r="I44" s="31">
        <f t="shared" si="5"/>
        <v>0</v>
      </c>
      <c r="J44" s="31">
        <f t="shared" si="5"/>
        <v>3630580</v>
      </c>
      <c r="K44" s="31">
        <f t="shared" si="5"/>
        <v>-354324</v>
      </c>
      <c r="L44" s="31">
        <f t="shared" si="5"/>
        <v>-102272</v>
      </c>
      <c r="M44" s="31">
        <f t="shared" si="5"/>
        <v>-1437213</v>
      </c>
      <c r="N44" s="31">
        <f t="shared" si="5"/>
        <v>-1893809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1736771</v>
      </c>
      <c r="X44" s="31">
        <f t="shared" si="5"/>
        <v>1359937</v>
      </c>
      <c r="Y44" s="31">
        <f t="shared" si="5"/>
        <v>376834</v>
      </c>
      <c r="Z44" s="32">
        <f>+IF(X44&lt;&gt;0,+(Y44/X44)*100,0)</f>
        <v>27.709665962467376</v>
      </c>
      <c r="AA44" s="33">
        <f>+AA37+AA43</f>
        <v>1359937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-246449023</v>
      </c>
      <c r="D45" s="42">
        <f t="shared" si="6"/>
        <v>0</v>
      </c>
      <c r="E45" s="43">
        <f t="shared" si="6"/>
        <v>-90090542</v>
      </c>
      <c r="F45" s="44">
        <f t="shared" si="6"/>
        <v>-90090542</v>
      </c>
      <c r="G45" s="44">
        <f t="shared" si="6"/>
        <v>-249326639</v>
      </c>
      <c r="H45" s="44">
        <f t="shared" si="6"/>
        <v>955304</v>
      </c>
      <c r="I45" s="44">
        <f t="shared" si="6"/>
        <v>-668827</v>
      </c>
      <c r="J45" s="44">
        <f t="shared" si="6"/>
        <v>-249040162</v>
      </c>
      <c r="K45" s="44">
        <f t="shared" si="6"/>
        <v>-841008</v>
      </c>
      <c r="L45" s="44">
        <f t="shared" si="6"/>
        <v>-1245204</v>
      </c>
      <c r="M45" s="44">
        <f t="shared" si="6"/>
        <v>644008</v>
      </c>
      <c r="N45" s="44">
        <f t="shared" si="6"/>
        <v>-1442204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-250482366</v>
      </c>
      <c r="X45" s="44">
        <f t="shared" si="6"/>
        <v>-83494034</v>
      </c>
      <c r="Y45" s="44">
        <f t="shared" si="6"/>
        <v>-166988332</v>
      </c>
      <c r="Z45" s="45">
        <f>+IF(X45&lt;&gt;0,+(Y45/X45)*100,0)</f>
        <v>200.0003161902562</v>
      </c>
      <c r="AA45" s="46">
        <f>+AA26-AA44</f>
        <v>-90090542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254324214</v>
      </c>
      <c r="D47" s="18"/>
      <c r="E47" s="19">
        <v>-154495546</v>
      </c>
      <c r="F47" s="20">
        <v>-154495546</v>
      </c>
      <c r="G47" s="20">
        <v>254324214</v>
      </c>
      <c r="H47" s="20">
        <v>-121347</v>
      </c>
      <c r="I47" s="20"/>
      <c r="J47" s="20">
        <v>254202867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254202867</v>
      </c>
      <c r="X47" s="20">
        <v>-147899038</v>
      </c>
      <c r="Y47" s="20">
        <v>402101905</v>
      </c>
      <c r="Z47" s="47">
        <v>-271.87594350681309</v>
      </c>
      <c r="AA47" s="22">
        <v>-154495546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254324214</v>
      </c>
      <c r="D50" s="50">
        <f t="shared" ref="D50:Y50" si="7">SUM(D47:D49)</f>
        <v>0</v>
      </c>
      <c r="E50" s="51">
        <f t="shared" si="7"/>
        <v>-154495546</v>
      </c>
      <c r="F50" s="52">
        <f t="shared" si="7"/>
        <v>-154495546</v>
      </c>
      <c r="G50" s="52">
        <f t="shared" si="7"/>
        <v>254324214</v>
      </c>
      <c r="H50" s="52">
        <f t="shared" si="7"/>
        <v>-121347</v>
      </c>
      <c r="I50" s="52">
        <f t="shared" si="7"/>
        <v>0</v>
      </c>
      <c r="J50" s="52">
        <f t="shared" si="7"/>
        <v>254202867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254202867</v>
      </c>
      <c r="X50" s="52">
        <f t="shared" si="7"/>
        <v>-147899038</v>
      </c>
      <c r="Y50" s="52">
        <f t="shared" si="7"/>
        <v>402101905</v>
      </c>
      <c r="Z50" s="53">
        <f>+IF(X50&lt;&gt;0,+(Y50/X50)*100,0)</f>
        <v>-271.87594350681309</v>
      </c>
      <c r="AA50" s="54">
        <f>SUM(AA47:AA49)</f>
        <v>-154495546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-13990801</v>
      </c>
      <c r="D6" s="18"/>
      <c r="E6" s="19">
        <v>-36055196</v>
      </c>
      <c r="F6" s="20">
        <v>-12742196</v>
      </c>
      <c r="G6" s="20">
        <v>-111606</v>
      </c>
      <c r="H6" s="20">
        <v>-162784</v>
      </c>
      <c r="I6" s="20">
        <v>-247789</v>
      </c>
      <c r="J6" s="20">
        <v>-522179</v>
      </c>
      <c r="K6" s="20">
        <v>-3654310</v>
      </c>
      <c r="L6" s="20">
        <v>-94940</v>
      </c>
      <c r="M6" s="20">
        <v>-8068731</v>
      </c>
      <c r="N6" s="20">
        <v>-11817981</v>
      </c>
      <c r="O6" s="20"/>
      <c r="P6" s="20"/>
      <c r="Q6" s="20"/>
      <c r="R6" s="20"/>
      <c r="S6" s="20"/>
      <c r="T6" s="20"/>
      <c r="U6" s="20"/>
      <c r="V6" s="20"/>
      <c r="W6" s="20">
        <v>-12340160</v>
      </c>
      <c r="X6" s="20">
        <v>-6267860</v>
      </c>
      <c r="Y6" s="20">
        <v>-6072300</v>
      </c>
      <c r="Z6" s="21">
        <v>96.879955838196778</v>
      </c>
      <c r="AA6" s="22">
        <v>-12742196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-13990801</v>
      </c>
      <c r="D13" s="29">
        <f>SUM(D6:D12)</f>
        <v>0</v>
      </c>
      <c r="E13" s="30">
        <f t="shared" si="0"/>
        <v>-36055196</v>
      </c>
      <c r="F13" s="31">
        <f t="shared" si="0"/>
        <v>-12742196</v>
      </c>
      <c r="G13" s="31">
        <f t="shared" si="0"/>
        <v>-111606</v>
      </c>
      <c r="H13" s="31">
        <f t="shared" si="0"/>
        <v>-162784</v>
      </c>
      <c r="I13" s="31">
        <f t="shared" si="0"/>
        <v>-247789</v>
      </c>
      <c r="J13" s="31">
        <f t="shared" si="0"/>
        <v>-522179</v>
      </c>
      <c r="K13" s="31">
        <f t="shared" si="0"/>
        <v>-3654310</v>
      </c>
      <c r="L13" s="31">
        <f t="shared" si="0"/>
        <v>-94940</v>
      </c>
      <c r="M13" s="31">
        <f t="shared" si="0"/>
        <v>-8068731</v>
      </c>
      <c r="N13" s="31">
        <f t="shared" si="0"/>
        <v>-11817981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-12340160</v>
      </c>
      <c r="X13" s="31">
        <f t="shared" si="0"/>
        <v>-6267860</v>
      </c>
      <c r="Y13" s="31">
        <f t="shared" si="0"/>
        <v>-6072300</v>
      </c>
      <c r="Z13" s="32">
        <f>+IF(X13&lt;&gt;0,+(Y13/X13)*100,0)</f>
        <v>96.879955838196778</v>
      </c>
      <c r="AA13" s="33">
        <f>SUM(AA6:AA12)</f>
        <v>-12742196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28813000</v>
      </c>
      <c r="F17" s="20">
        <v>28813000</v>
      </c>
      <c r="G17" s="24"/>
      <c r="H17" s="24"/>
      <c r="I17" s="24"/>
      <c r="J17" s="20"/>
      <c r="K17" s="24">
        <v>3551337</v>
      </c>
      <c r="L17" s="24"/>
      <c r="M17" s="20">
        <v>7883699</v>
      </c>
      <c r="N17" s="24">
        <v>11435036</v>
      </c>
      <c r="O17" s="24"/>
      <c r="P17" s="24"/>
      <c r="Q17" s="20"/>
      <c r="R17" s="24"/>
      <c r="S17" s="24"/>
      <c r="T17" s="20"/>
      <c r="U17" s="24"/>
      <c r="V17" s="24"/>
      <c r="W17" s="24">
        <v>11435036</v>
      </c>
      <c r="X17" s="20">
        <v>14406546</v>
      </c>
      <c r="Y17" s="24">
        <v>-2971510</v>
      </c>
      <c r="Z17" s="25">
        <v>-20.626109825353005</v>
      </c>
      <c r="AA17" s="26">
        <v>28813000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28813000</v>
      </c>
      <c r="F25" s="36">
        <f t="shared" si="1"/>
        <v>28813000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3551337</v>
      </c>
      <c r="L25" s="36">
        <f t="shared" si="1"/>
        <v>0</v>
      </c>
      <c r="M25" s="36">
        <f t="shared" si="1"/>
        <v>7883699</v>
      </c>
      <c r="N25" s="36">
        <f t="shared" si="1"/>
        <v>11435036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11435036</v>
      </c>
      <c r="X25" s="36">
        <f t="shared" si="1"/>
        <v>14406546</v>
      </c>
      <c r="Y25" s="36">
        <f t="shared" si="1"/>
        <v>-2971510</v>
      </c>
      <c r="Z25" s="37">
        <f>+IF(X25&lt;&gt;0,+(Y25/X25)*100,0)</f>
        <v>-20.626109825353005</v>
      </c>
      <c r="AA25" s="38">
        <f>SUM(AA15:AA24)</f>
        <v>28813000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-13990801</v>
      </c>
      <c r="D26" s="29">
        <f>+D13+D25</f>
        <v>0</v>
      </c>
      <c r="E26" s="30">
        <f t="shared" si="2"/>
        <v>-7242196</v>
      </c>
      <c r="F26" s="31">
        <f t="shared" si="2"/>
        <v>16070804</v>
      </c>
      <c r="G26" s="31">
        <f t="shared" si="2"/>
        <v>-111606</v>
      </c>
      <c r="H26" s="31">
        <f t="shared" si="2"/>
        <v>-162784</v>
      </c>
      <c r="I26" s="31">
        <f t="shared" si="2"/>
        <v>-247789</v>
      </c>
      <c r="J26" s="31">
        <f t="shared" si="2"/>
        <v>-522179</v>
      </c>
      <c r="K26" s="31">
        <f t="shared" si="2"/>
        <v>-102973</v>
      </c>
      <c r="L26" s="31">
        <f t="shared" si="2"/>
        <v>-94940</v>
      </c>
      <c r="M26" s="31">
        <f t="shared" si="2"/>
        <v>-185032</v>
      </c>
      <c r="N26" s="31">
        <f t="shared" si="2"/>
        <v>-382945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-905124</v>
      </c>
      <c r="X26" s="31">
        <f t="shared" si="2"/>
        <v>8138686</v>
      </c>
      <c r="Y26" s="31">
        <f t="shared" si="2"/>
        <v>-9043810</v>
      </c>
      <c r="Z26" s="32">
        <f>+IF(X26&lt;&gt;0,+(Y26/X26)*100,0)</f>
        <v>-111.12125470868392</v>
      </c>
      <c r="AA26" s="33">
        <f>+AA13+AA25</f>
        <v>16070804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3173921</v>
      </c>
      <c r="D32" s="18"/>
      <c r="E32" s="19">
        <v>500000</v>
      </c>
      <c r="F32" s="20">
        <v>500000</v>
      </c>
      <c r="G32" s="20">
        <v>199718</v>
      </c>
      <c r="H32" s="20">
        <v>189068</v>
      </c>
      <c r="I32" s="20">
        <v>243058</v>
      </c>
      <c r="J32" s="20">
        <v>631844</v>
      </c>
      <c r="K32" s="20">
        <v>189068</v>
      </c>
      <c r="L32" s="20">
        <v>301458</v>
      </c>
      <c r="M32" s="20">
        <v>104378</v>
      </c>
      <c r="N32" s="20">
        <v>594904</v>
      </c>
      <c r="O32" s="20"/>
      <c r="P32" s="20"/>
      <c r="Q32" s="20"/>
      <c r="R32" s="20"/>
      <c r="S32" s="20"/>
      <c r="T32" s="20"/>
      <c r="U32" s="20"/>
      <c r="V32" s="20"/>
      <c r="W32" s="20">
        <v>1226748</v>
      </c>
      <c r="X32" s="20">
        <v>250002</v>
      </c>
      <c r="Y32" s="20">
        <v>976746</v>
      </c>
      <c r="Z32" s="21">
        <v>390.69527443780447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>
        <v>-1154605</v>
      </c>
      <c r="D33" s="18"/>
      <c r="E33" s="19">
        <v>-500000</v>
      </c>
      <c r="F33" s="20">
        <v>-500000</v>
      </c>
      <c r="G33" s="20"/>
      <c r="H33" s="20"/>
      <c r="I33" s="20">
        <v>-53990</v>
      </c>
      <c r="J33" s="20">
        <v>-53990</v>
      </c>
      <c r="K33" s="20"/>
      <c r="L33" s="20"/>
      <c r="M33" s="20">
        <v>-9093952</v>
      </c>
      <c r="N33" s="20">
        <v>-9093952</v>
      </c>
      <c r="O33" s="20"/>
      <c r="P33" s="20"/>
      <c r="Q33" s="20"/>
      <c r="R33" s="20"/>
      <c r="S33" s="20"/>
      <c r="T33" s="20"/>
      <c r="U33" s="20"/>
      <c r="V33" s="20"/>
      <c r="W33" s="20">
        <v>-9147942</v>
      </c>
      <c r="X33" s="20">
        <v>-250002</v>
      </c>
      <c r="Y33" s="20">
        <v>-8897940</v>
      </c>
      <c r="Z33" s="21">
        <v>3559.1475268197855</v>
      </c>
      <c r="AA33" s="22">
        <v>-500000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2019316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199718</v>
      </c>
      <c r="H37" s="31">
        <f t="shared" si="3"/>
        <v>189068</v>
      </c>
      <c r="I37" s="31">
        <f t="shared" si="3"/>
        <v>189068</v>
      </c>
      <c r="J37" s="31">
        <f t="shared" si="3"/>
        <v>577854</v>
      </c>
      <c r="K37" s="31">
        <f t="shared" si="3"/>
        <v>189068</v>
      </c>
      <c r="L37" s="31">
        <f t="shared" si="3"/>
        <v>301458</v>
      </c>
      <c r="M37" s="31">
        <f t="shared" si="3"/>
        <v>-8989574</v>
      </c>
      <c r="N37" s="31">
        <f t="shared" si="3"/>
        <v>-8499048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-7921194</v>
      </c>
      <c r="X37" s="31">
        <f t="shared" si="3"/>
        <v>0</v>
      </c>
      <c r="Y37" s="31">
        <f t="shared" si="3"/>
        <v>-7921194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2019316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199718</v>
      </c>
      <c r="H44" s="31">
        <f t="shared" si="5"/>
        <v>189068</v>
      </c>
      <c r="I44" s="31">
        <f t="shared" si="5"/>
        <v>189068</v>
      </c>
      <c r="J44" s="31">
        <f t="shared" si="5"/>
        <v>577854</v>
      </c>
      <c r="K44" s="31">
        <f t="shared" si="5"/>
        <v>189068</v>
      </c>
      <c r="L44" s="31">
        <f t="shared" si="5"/>
        <v>301458</v>
      </c>
      <c r="M44" s="31">
        <f t="shared" si="5"/>
        <v>-8989574</v>
      </c>
      <c r="N44" s="31">
        <f t="shared" si="5"/>
        <v>-8499048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-7921194</v>
      </c>
      <c r="X44" s="31">
        <f t="shared" si="5"/>
        <v>0</v>
      </c>
      <c r="Y44" s="31">
        <f t="shared" si="5"/>
        <v>-7921194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-16010117</v>
      </c>
      <c r="D45" s="42">
        <f t="shared" si="6"/>
        <v>0</v>
      </c>
      <c r="E45" s="43">
        <f t="shared" si="6"/>
        <v>-7242196</v>
      </c>
      <c r="F45" s="44">
        <f t="shared" si="6"/>
        <v>16070804</v>
      </c>
      <c r="G45" s="44">
        <f t="shared" si="6"/>
        <v>-311324</v>
      </c>
      <c r="H45" s="44">
        <f t="shared" si="6"/>
        <v>-351852</v>
      </c>
      <c r="I45" s="44">
        <f t="shared" si="6"/>
        <v>-436857</v>
      </c>
      <c r="J45" s="44">
        <f t="shared" si="6"/>
        <v>-1100033</v>
      </c>
      <c r="K45" s="44">
        <f t="shared" si="6"/>
        <v>-292041</v>
      </c>
      <c r="L45" s="44">
        <f t="shared" si="6"/>
        <v>-396398</v>
      </c>
      <c r="M45" s="44">
        <f t="shared" si="6"/>
        <v>8804542</v>
      </c>
      <c r="N45" s="44">
        <f t="shared" si="6"/>
        <v>8116103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7016070</v>
      </c>
      <c r="X45" s="44">
        <f t="shared" si="6"/>
        <v>8138686</v>
      </c>
      <c r="Y45" s="44">
        <f t="shared" si="6"/>
        <v>-1122616</v>
      </c>
      <c r="Z45" s="45">
        <f>+IF(X45&lt;&gt;0,+(Y45/X45)*100,0)</f>
        <v>-13.79357798052413</v>
      </c>
      <c r="AA45" s="46">
        <f>+AA26-AA44</f>
        <v>16070804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-16773879</v>
      </c>
      <c r="D6" s="18"/>
      <c r="E6" s="19">
        <v>-13361000</v>
      </c>
      <c r="F6" s="20">
        <v>-13361000</v>
      </c>
      <c r="G6" s="20"/>
      <c r="H6" s="20">
        <v>-2648522</v>
      </c>
      <c r="I6" s="20"/>
      <c r="J6" s="20">
        <v>-2648522</v>
      </c>
      <c r="K6" s="20"/>
      <c r="L6" s="20">
        <v>-4268607</v>
      </c>
      <c r="M6" s="20"/>
      <c r="N6" s="20">
        <v>-4268607</v>
      </c>
      <c r="O6" s="20"/>
      <c r="P6" s="20"/>
      <c r="Q6" s="20"/>
      <c r="R6" s="20"/>
      <c r="S6" s="20"/>
      <c r="T6" s="20"/>
      <c r="U6" s="20"/>
      <c r="V6" s="20"/>
      <c r="W6" s="20">
        <v>-6917129</v>
      </c>
      <c r="X6" s="20">
        <v>-6680498</v>
      </c>
      <c r="Y6" s="20">
        <v>-236631</v>
      </c>
      <c r="Z6" s="21">
        <v>3.5421161715788254</v>
      </c>
      <c r="AA6" s="22">
        <v>-13361000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-16773879</v>
      </c>
      <c r="D13" s="29">
        <f>SUM(D6:D12)</f>
        <v>0</v>
      </c>
      <c r="E13" s="30">
        <f t="shared" si="0"/>
        <v>-13361000</v>
      </c>
      <c r="F13" s="31">
        <f t="shared" si="0"/>
        <v>-13361000</v>
      </c>
      <c r="G13" s="31">
        <f t="shared" si="0"/>
        <v>0</v>
      </c>
      <c r="H13" s="31">
        <f t="shared" si="0"/>
        <v>-2648522</v>
      </c>
      <c r="I13" s="31">
        <f t="shared" si="0"/>
        <v>0</v>
      </c>
      <c r="J13" s="31">
        <f t="shared" si="0"/>
        <v>-2648522</v>
      </c>
      <c r="K13" s="31">
        <f t="shared" si="0"/>
        <v>0</v>
      </c>
      <c r="L13" s="31">
        <f t="shared" si="0"/>
        <v>-4268607</v>
      </c>
      <c r="M13" s="31">
        <f t="shared" si="0"/>
        <v>0</v>
      </c>
      <c r="N13" s="31">
        <f t="shared" si="0"/>
        <v>-4268607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-6917129</v>
      </c>
      <c r="X13" s="31">
        <f t="shared" si="0"/>
        <v>-6680498</v>
      </c>
      <c r="Y13" s="31">
        <f t="shared" si="0"/>
        <v>-236631</v>
      </c>
      <c r="Z13" s="32">
        <f>+IF(X13&lt;&gt;0,+(Y13/X13)*100,0)</f>
        <v>3.5421161715788254</v>
      </c>
      <c r="AA13" s="33">
        <f>SUM(AA6:AA12)</f>
        <v>-13361000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13361000</v>
      </c>
      <c r="F17" s="20">
        <v>13361000</v>
      </c>
      <c r="G17" s="24">
        <v>23450435</v>
      </c>
      <c r="H17" s="24">
        <v>2648522</v>
      </c>
      <c r="I17" s="24"/>
      <c r="J17" s="20">
        <v>26098957</v>
      </c>
      <c r="K17" s="24"/>
      <c r="L17" s="24">
        <v>4268607</v>
      </c>
      <c r="M17" s="20"/>
      <c r="N17" s="24">
        <v>4268607</v>
      </c>
      <c r="O17" s="24"/>
      <c r="P17" s="24"/>
      <c r="Q17" s="20"/>
      <c r="R17" s="24"/>
      <c r="S17" s="24"/>
      <c r="T17" s="20"/>
      <c r="U17" s="24"/>
      <c r="V17" s="24"/>
      <c r="W17" s="24">
        <v>30367564</v>
      </c>
      <c r="X17" s="20">
        <v>6680498</v>
      </c>
      <c r="Y17" s="24">
        <v>23687066</v>
      </c>
      <c r="Z17" s="25">
        <v>354.57036286815742</v>
      </c>
      <c r="AA17" s="26">
        <v>13361000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13361000</v>
      </c>
      <c r="F25" s="36">
        <f t="shared" si="1"/>
        <v>13361000</v>
      </c>
      <c r="G25" s="36">
        <f t="shared" si="1"/>
        <v>23450435</v>
      </c>
      <c r="H25" s="36">
        <f t="shared" si="1"/>
        <v>2648522</v>
      </c>
      <c r="I25" s="36">
        <f t="shared" si="1"/>
        <v>0</v>
      </c>
      <c r="J25" s="36">
        <f t="shared" si="1"/>
        <v>26098957</v>
      </c>
      <c r="K25" s="36">
        <f t="shared" si="1"/>
        <v>0</v>
      </c>
      <c r="L25" s="36">
        <f t="shared" si="1"/>
        <v>4268607</v>
      </c>
      <c r="M25" s="36">
        <f t="shared" si="1"/>
        <v>0</v>
      </c>
      <c r="N25" s="36">
        <f t="shared" si="1"/>
        <v>4268607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30367564</v>
      </c>
      <c r="X25" s="36">
        <f t="shared" si="1"/>
        <v>6680498</v>
      </c>
      <c r="Y25" s="36">
        <f t="shared" si="1"/>
        <v>23687066</v>
      </c>
      <c r="Z25" s="37">
        <f>+IF(X25&lt;&gt;0,+(Y25/X25)*100,0)</f>
        <v>354.57036286815742</v>
      </c>
      <c r="AA25" s="38">
        <f>SUM(AA15:AA24)</f>
        <v>13361000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-16773879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23450435</v>
      </c>
      <c r="H26" s="31">
        <f t="shared" si="2"/>
        <v>0</v>
      </c>
      <c r="I26" s="31">
        <f t="shared" si="2"/>
        <v>0</v>
      </c>
      <c r="J26" s="31">
        <f t="shared" si="2"/>
        <v>23450435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23450435</v>
      </c>
      <c r="X26" s="31">
        <f t="shared" si="2"/>
        <v>0</v>
      </c>
      <c r="Y26" s="31">
        <f t="shared" si="2"/>
        <v>23450435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6676556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6676556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6676556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-23450435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23450435</v>
      </c>
      <c r="H45" s="44">
        <f t="shared" si="6"/>
        <v>0</v>
      </c>
      <c r="I45" s="44">
        <f t="shared" si="6"/>
        <v>0</v>
      </c>
      <c r="J45" s="44">
        <f t="shared" si="6"/>
        <v>23450435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23450435</v>
      </c>
      <c r="X45" s="44">
        <f t="shared" si="6"/>
        <v>0</v>
      </c>
      <c r="Y45" s="44">
        <f t="shared" si="6"/>
        <v>23450435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-97411502</v>
      </c>
      <c r="D6" s="18"/>
      <c r="E6" s="19">
        <v>94988238</v>
      </c>
      <c r="F6" s="20">
        <v>94988238</v>
      </c>
      <c r="G6" s="20">
        <v>-24013553</v>
      </c>
      <c r="H6" s="20">
        <v>-11572339</v>
      </c>
      <c r="I6" s="20">
        <v>23717037</v>
      </c>
      <c r="J6" s="20">
        <v>-11868855</v>
      </c>
      <c r="K6" s="20">
        <v>51144129</v>
      </c>
      <c r="L6" s="20">
        <v>31054090</v>
      </c>
      <c r="M6" s="20">
        <v>-36928074</v>
      </c>
      <c r="N6" s="20">
        <v>45270145</v>
      </c>
      <c r="O6" s="20"/>
      <c r="P6" s="20"/>
      <c r="Q6" s="20"/>
      <c r="R6" s="20"/>
      <c r="S6" s="20"/>
      <c r="T6" s="20"/>
      <c r="U6" s="20"/>
      <c r="V6" s="20"/>
      <c r="W6" s="20">
        <v>33401290</v>
      </c>
      <c r="X6" s="20">
        <v>47494134</v>
      </c>
      <c r="Y6" s="20">
        <v>-14092844</v>
      </c>
      <c r="Z6" s="21">
        <v>-29.672809698983038</v>
      </c>
      <c r="AA6" s="22">
        <v>94988238</v>
      </c>
    </row>
    <row r="7" spans="1:27" ht="13.5" x14ac:dyDescent="0.25">
      <c r="A7" s="23" t="s">
        <v>35</v>
      </c>
      <c r="B7" s="17" t="s">
        <v>32</v>
      </c>
      <c r="C7" s="18">
        <v>395222253</v>
      </c>
      <c r="D7" s="18"/>
      <c r="E7" s="19"/>
      <c r="F7" s="20"/>
      <c r="G7" s="20">
        <v>5181996</v>
      </c>
      <c r="H7" s="20">
        <v>122426917</v>
      </c>
      <c r="I7" s="20">
        <v>1050031</v>
      </c>
      <c r="J7" s="20">
        <v>128658944</v>
      </c>
      <c r="K7" s="20">
        <v>160522</v>
      </c>
      <c r="L7" s="20">
        <v>-3603592</v>
      </c>
      <c r="M7" s="20">
        <v>3081340</v>
      </c>
      <c r="N7" s="20">
        <v>-361730</v>
      </c>
      <c r="O7" s="20"/>
      <c r="P7" s="20"/>
      <c r="Q7" s="20"/>
      <c r="R7" s="20"/>
      <c r="S7" s="20"/>
      <c r="T7" s="20"/>
      <c r="U7" s="20"/>
      <c r="V7" s="20"/>
      <c r="W7" s="20">
        <v>128297214</v>
      </c>
      <c r="X7" s="20"/>
      <c r="Y7" s="20">
        <v>128297214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88042</v>
      </c>
      <c r="D8" s="18"/>
      <c r="E8" s="19"/>
      <c r="F8" s="20"/>
      <c r="G8" s="20"/>
      <c r="H8" s="20"/>
      <c r="I8" s="20"/>
      <c r="J8" s="20"/>
      <c r="K8" s="20"/>
      <c r="L8" s="20"/>
      <c r="M8" s="20">
        <v>-7644</v>
      </c>
      <c r="N8" s="20">
        <v>-7644</v>
      </c>
      <c r="O8" s="20"/>
      <c r="P8" s="20"/>
      <c r="Q8" s="20"/>
      <c r="R8" s="20"/>
      <c r="S8" s="20"/>
      <c r="T8" s="20"/>
      <c r="U8" s="20"/>
      <c r="V8" s="20"/>
      <c r="W8" s="20">
        <v>-7644</v>
      </c>
      <c r="X8" s="20"/>
      <c r="Y8" s="20">
        <v>-7644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-1671579</v>
      </c>
      <c r="D10" s="18"/>
      <c r="E10" s="19"/>
      <c r="F10" s="20"/>
      <c r="G10" s="20">
        <v>-100188</v>
      </c>
      <c r="H10" s="20">
        <v>-114701</v>
      </c>
      <c r="I10" s="20">
        <v>-53823</v>
      </c>
      <c r="J10" s="20">
        <v>-268712</v>
      </c>
      <c r="K10" s="20">
        <v>-110285</v>
      </c>
      <c r="L10" s="20">
        <v>-115714</v>
      </c>
      <c r="M10" s="20"/>
      <c r="N10" s="20">
        <v>-225999</v>
      </c>
      <c r="O10" s="20"/>
      <c r="P10" s="20"/>
      <c r="Q10" s="20"/>
      <c r="R10" s="20"/>
      <c r="S10" s="20"/>
      <c r="T10" s="20"/>
      <c r="U10" s="20"/>
      <c r="V10" s="20"/>
      <c r="W10" s="20">
        <v>-494711</v>
      </c>
      <c r="X10" s="20"/>
      <c r="Y10" s="20">
        <v>-494711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296227214</v>
      </c>
      <c r="D13" s="29">
        <f>SUM(D6:D12)</f>
        <v>0</v>
      </c>
      <c r="E13" s="30">
        <f t="shared" si="0"/>
        <v>94988238</v>
      </c>
      <c r="F13" s="31">
        <f t="shared" si="0"/>
        <v>94988238</v>
      </c>
      <c r="G13" s="31">
        <f t="shared" si="0"/>
        <v>-18931745</v>
      </c>
      <c r="H13" s="31">
        <f t="shared" si="0"/>
        <v>110739877</v>
      </c>
      <c r="I13" s="31">
        <f t="shared" si="0"/>
        <v>24713245</v>
      </c>
      <c r="J13" s="31">
        <f t="shared" si="0"/>
        <v>116521377</v>
      </c>
      <c r="K13" s="31">
        <f t="shared" si="0"/>
        <v>51194366</v>
      </c>
      <c r="L13" s="31">
        <f t="shared" si="0"/>
        <v>27334784</v>
      </c>
      <c r="M13" s="31">
        <f t="shared" si="0"/>
        <v>-33854378</v>
      </c>
      <c r="N13" s="31">
        <f t="shared" si="0"/>
        <v>44674772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161196149</v>
      </c>
      <c r="X13" s="31">
        <f t="shared" si="0"/>
        <v>47494134</v>
      </c>
      <c r="Y13" s="31">
        <f t="shared" si="0"/>
        <v>113702015</v>
      </c>
      <c r="Z13" s="32">
        <f>+IF(X13&lt;&gt;0,+(Y13/X13)*100,0)</f>
        <v>239.40222807305003</v>
      </c>
      <c r="AA13" s="33">
        <f>SUM(AA6:AA12)</f>
        <v>94988238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9228082</v>
      </c>
      <c r="D17" s="18"/>
      <c r="E17" s="19">
        <v>-13737992</v>
      </c>
      <c r="F17" s="20">
        <v>-19757994</v>
      </c>
      <c r="G17" s="24">
        <v>38371294</v>
      </c>
      <c r="H17" s="24"/>
      <c r="I17" s="24"/>
      <c r="J17" s="20">
        <v>38371294</v>
      </c>
      <c r="K17" s="24"/>
      <c r="L17" s="24"/>
      <c r="M17" s="20">
        <v>2346243</v>
      </c>
      <c r="N17" s="24">
        <v>2346243</v>
      </c>
      <c r="O17" s="24"/>
      <c r="P17" s="24"/>
      <c r="Q17" s="20"/>
      <c r="R17" s="24"/>
      <c r="S17" s="24"/>
      <c r="T17" s="20"/>
      <c r="U17" s="24"/>
      <c r="V17" s="24"/>
      <c r="W17" s="24">
        <v>40717537</v>
      </c>
      <c r="X17" s="20">
        <v>-9879000</v>
      </c>
      <c r="Y17" s="24">
        <v>50596537</v>
      </c>
      <c r="Z17" s="25">
        <v>-512.16253669399737</v>
      </c>
      <c r="AA17" s="26">
        <v>-19757994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9228082</v>
      </c>
      <c r="D25" s="29">
        <f t="shared" ref="D25:Y25" si="1">SUM(D15:D24)</f>
        <v>0</v>
      </c>
      <c r="E25" s="35">
        <f t="shared" si="1"/>
        <v>-13737992</v>
      </c>
      <c r="F25" s="36">
        <f t="shared" si="1"/>
        <v>-19757994</v>
      </c>
      <c r="G25" s="36">
        <f t="shared" si="1"/>
        <v>38371294</v>
      </c>
      <c r="H25" s="36">
        <f t="shared" si="1"/>
        <v>0</v>
      </c>
      <c r="I25" s="36">
        <f t="shared" si="1"/>
        <v>0</v>
      </c>
      <c r="J25" s="36">
        <f t="shared" si="1"/>
        <v>38371294</v>
      </c>
      <c r="K25" s="36">
        <f t="shared" si="1"/>
        <v>0</v>
      </c>
      <c r="L25" s="36">
        <f t="shared" si="1"/>
        <v>0</v>
      </c>
      <c r="M25" s="36">
        <f t="shared" si="1"/>
        <v>2346243</v>
      </c>
      <c r="N25" s="36">
        <f t="shared" si="1"/>
        <v>2346243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40717537</v>
      </c>
      <c r="X25" s="36">
        <f t="shared" si="1"/>
        <v>-9879000</v>
      </c>
      <c r="Y25" s="36">
        <f t="shared" si="1"/>
        <v>50596537</v>
      </c>
      <c r="Z25" s="37">
        <f>+IF(X25&lt;&gt;0,+(Y25/X25)*100,0)</f>
        <v>-512.16253669399737</v>
      </c>
      <c r="AA25" s="38">
        <f>SUM(AA15:AA24)</f>
        <v>-19757994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305455296</v>
      </c>
      <c r="D26" s="29">
        <f>+D13+D25</f>
        <v>0</v>
      </c>
      <c r="E26" s="30">
        <f t="shared" si="2"/>
        <v>81250246</v>
      </c>
      <c r="F26" s="31">
        <f t="shared" si="2"/>
        <v>75230244</v>
      </c>
      <c r="G26" s="31">
        <f t="shared" si="2"/>
        <v>19439549</v>
      </c>
      <c r="H26" s="31">
        <f t="shared" si="2"/>
        <v>110739877</v>
      </c>
      <c r="I26" s="31">
        <f t="shared" si="2"/>
        <v>24713245</v>
      </c>
      <c r="J26" s="31">
        <f t="shared" si="2"/>
        <v>154892671</v>
      </c>
      <c r="K26" s="31">
        <f t="shared" si="2"/>
        <v>51194366</v>
      </c>
      <c r="L26" s="31">
        <f t="shared" si="2"/>
        <v>27334784</v>
      </c>
      <c r="M26" s="31">
        <f t="shared" si="2"/>
        <v>-31508135</v>
      </c>
      <c r="N26" s="31">
        <f t="shared" si="2"/>
        <v>47021015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201913686</v>
      </c>
      <c r="X26" s="31">
        <f t="shared" si="2"/>
        <v>37615134</v>
      </c>
      <c r="Y26" s="31">
        <f t="shared" si="2"/>
        <v>164298552</v>
      </c>
      <c r="Z26" s="32">
        <f>+IF(X26&lt;&gt;0,+(Y26/X26)*100,0)</f>
        <v>436.7884267008061</v>
      </c>
      <c r="AA26" s="33">
        <f>+AA13+AA25</f>
        <v>75230244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246216297</v>
      </c>
      <c r="D32" s="18"/>
      <c r="E32" s="19"/>
      <c r="F32" s="20"/>
      <c r="G32" s="20">
        <v>14178335</v>
      </c>
      <c r="H32" s="20">
        <v>13629973</v>
      </c>
      <c r="I32" s="20">
        <v>22513578</v>
      </c>
      <c r="J32" s="20">
        <v>50321886</v>
      </c>
      <c r="K32" s="20">
        <v>35877408</v>
      </c>
      <c r="L32" s="20">
        <v>27718425</v>
      </c>
      <c r="M32" s="20">
        <v>-50482263</v>
      </c>
      <c r="N32" s="20">
        <v>13113570</v>
      </c>
      <c r="O32" s="20"/>
      <c r="P32" s="20"/>
      <c r="Q32" s="20"/>
      <c r="R32" s="20"/>
      <c r="S32" s="20"/>
      <c r="T32" s="20"/>
      <c r="U32" s="20"/>
      <c r="V32" s="20"/>
      <c r="W32" s="20">
        <v>63435456</v>
      </c>
      <c r="X32" s="20"/>
      <c r="Y32" s="20">
        <v>63435456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-2483570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243732727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14178335</v>
      </c>
      <c r="H37" s="31">
        <f t="shared" si="3"/>
        <v>13629973</v>
      </c>
      <c r="I37" s="31">
        <f t="shared" si="3"/>
        <v>22513578</v>
      </c>
      <c r="J37" s="31">
        <f t="shared" si="3"/>
        <v>50321886</v>
      </c>
      <c r="K37" s="31">
        <f t="shared" si="3"/>
        <v>35877408</v>
      </c>
      <c r="L37" s="31">
        <f t="shared" si="3"/>
        <v>27718425</v>
      </c>
      <c r="M37" s="31">
        <f t="shared" si="3"/>
        <v>-50482263</v>
      </c>
      <c r="N37" s="31">
        <f t="shared" si="3"/>
        <v>13113570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63435456</v>
      </c>
      <c r="X37" s="31">
        <f t="shared" si="3"/>
        <v>0</v>
      </c>
      <c r="Y37" s="31">
        <f t="shared" si="3"/>
        <v>63435456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243732727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14178335</v>
      </c>
      <c r="H44" s="31">
        <f t="shared" si="5"/>
        <v>13629973</v>
      </c>
      <c r="I44" s="31">
        <f t="shared" si="5"/>
        <v>22513578</v>
      </c>
      <c r="J44" s="31">
        <f t="shared" si="5"/>
        <v>50321886</v>
      </c>
      <c r="K44" s="31">
        <f t="shared" si="5"/>
        <v>35877408</v>
      </c>
      <c r="L44" s="31">
        <f t="shared" si="5"/>
        <v>27718425</v>
      </c>
      <c r="M44" s="31">
        <f t="shared" si="5"/>
        <v>-50482263</v>
      </c>
      <c r="N44" s="31">
        <f t="shared" si="5"/>
        <v>13113570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63435456</v>
      </c>
      <c r="X44" s="31">
        <f t="shared" si="5"/>
        <v>0</v>
      </c>
      <c r="Y44" s="31">
        <f t="shared" si="5"/>
        <v>63435456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61722569</v>
      </c>
      <c r="D45" s="42">
        <f t="shared" si="6"/>
        <v>0</v>
      </c>
      <c r="E45" s="43">
        <f t="shared" si="6"/>
        <v>81250246</v>
      </c>
      <c r="F45" s="44">
        <f t="shared" si="6"/>
        <v>75230244</v>
      </c>
      <c r="G45" s="44">
        <f t="shared" si="6"/>
        <v>5261214</v>
      </c>
      <c r="H45" s="44">
        <f t="shared" si="6"/>
        <v>97109904</v>
      </c>
      <c r="I45" s="44">
        <f t="shared" si="6"/>
        <v>2199667</v>
      </c>
      <c r="J45" s="44">
        <f t="shared" si="6"/>
        <v>104570785</v>
      </c>
      <c r="K45" s="44">
        <f t="shared" si="6"/>
        <v>15316958</v>
      </c>
      <c r="L45" s="44">
        <f t="shared" si="6"/>
        <v>-383641</v>
      </c>
      <c r="M45" s="44">
        <f t="shared" si="6"/>
        <v>18974128</v>
      </c>
      <c r="N45" s="44">
        <f t="shared" si="6"/>
        <v>33907445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138478230</v>
      </c>
      <c r="X45" s="44">
        <f t="shared" si="6"/>
        <v>37615134</v>
      </c>
      <c r="Y45" s="44">
        <f t="shared" si="6"/>
        <v>100863096</v>
      </c>
      <c r="Z45" s="45">
        <f>+IF(X45&lt;&gt;0,+(Y45/X45)*100,0)</f>
        <v>268.14498653653607</v>
      </c>
      <c r="AA45" s="46">
        <f>+AA26-AA44</f>
        <v>75230244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-206890509</v>
      </c>
      <c r="D6" s="18"/>
      <c r="E6" s="19">
        <v>-47477760</v>
      </c>
      <c r="F6" s="20">
        <v>-46050456</v>
      </c>
      <c r="G6" s="20">
        <v>-185224696</v>
      </c>
      <c r="H6" s="20">
        <v>-11001568</v>
      </c>
      <c r="I6" s="20">
        <v>-13421818</v>
      </c>
      <c r="J6" s="20">
        <v>-209648082</v>
      </c>
      <c r="K6" s="20">
        <v>-5091656</v>
      </c>
      <c r="L6" s="20">
        <v>-10986015</v>
      </c>
      <c r="M6" s="20">
        <v>3424526</v>
      </c>
      <c r="N6" s="20">
        <v>-12653145</v>
      </c>
      <c r="O6" s="20"/>
      <c r="P6" s="20"/>
      <c r="Q6" s="20"/>
      <c r="R6" s="20"/>
      <c r="S6" s="20"/>
      <c r="T6" s="20"/>
      <c r="U6" s="20"/>
      <c r="V6" s="20"/>
      <c r="W6" s="20">
        <v>-222301227</v>
      </c>
      <c r="X6" s="20">
        <v>-23382054</v>
      </c>
      <c r="Y6" s="20">
        <v>-198919173</v>
      </c>
      <c r="Z6" s="21">
        <v>850.73438372864928</v>
      </c>
      <c r="AA6" s="22">
        <v>-46050456</v>
      </c>
    </row>
    <row r="7" spans="1:27" ht="13.5" x14ac:dyDescent="0.25">
      <c r="A7" s="23" t="s">
        <v>35</v>
      </c>
      <c r="B7" s="17" t="s">
        <v>32</v>
      </c>
      <c r="C7" s="18">
        <v>17663168</v>
      </c>
      <c r="D7" s="18"/>
      <c r="E7" s="19">
        <v>20018964</v>
      </c>
      <c r="F7" s="20">
        <v>20018964</v>
      </c>
      <c r="G7" s="20">
        <v>7885227</v>
      </c>
      <c r="H7" s="20">
        <v>3908559</v>
      </c>
      <c r="I7" s="20">
        <v>1735510</v>
      </c>
      <c r="J7" s="20">
        <v>13529296</v>
      </c>
      <c r="K7" s="20">
        <v>-348722</v>
      </c>
      <c r="L7" s="20">
        <v>14916490</v>
      </c>
      <c r="M7" s="20">
        <v>-5643594</v>
      </c>
      <c r="N7" s="20">
        <v>8924174</v>
      </c>
      <c r="O7" s="20"/>
      <c r="P7" s="20"/>
      <c r="Q7" s="20"/>
      <c r="R7" s="20"/>
      <c r="S7" s="20"/>
      <c r="T7" s="20"/>
      <c r="U7" s="20"/>
      <c r="V7" s="20"/>
      <c r="W7" s="20">
        <v>22453470</v>
      </c>
      <c r="X7" s="20">
        <v>10009482</v>
      </c>
      <c r="Y7" s="20">
        <v>12443988</v>
      </c>
      <c r="Z7" s="21">
        <v>124.32199788160865</v>
      </c>
      <c r="AA7" s="22">
        <v>20018964</v>
      </c>
    </row>
    <row r="8" spans="1:27" ht="13.5" x14ac:dyDescent="0.25">
      <c r="A8" s="23" t="s">
        <v>36</v>
      </c>
      <c r="B8" s="17" t="s">
        <v>32</v>
      </c>
      <c r="C8" s="18">
        <v>11079175</v>
      </c>
      <c r="D8" s="18"/>
      <c r="E8" s="19"/>
      <c r="F8" s="20"/>
      <c r="G8" s="20">
        <v>11079177</v>
      </c>
      <c r="H8" s="20">
        <v>-9669</v>
      </c>
      <c r="I8" s="20"/>
      <c r="J8" s="20">
        <v>11069508</v>
      </c>
      <c r="K8" s="20"/>
      <c r="L8" s="20"/>
      <c r="M8" s="20">
        <v>-143</v>
      </c>
      <c r="N8" s="20">
        <v>-143</v>
      </c>
      <c r="O8" s="20"/>
      <c r="P8" s="20"/>
      <c r="Q8" s="20"/>
      <c r="R8" s="20"/>
      <c r="S8" s="20"/>
      <c r="T8" s="20"/>
      <c r="U8" s="20"/>
      <c r="V8" s="20"/>
      <c r="W8" s="20">
        <v>11069365</v>
      </c>
      <c r="X8" s="20"/>
      <c r="Y8" s="20">
        <v>11069365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-2279480</v>
      </c>
      <c r="D10" s="18"/>
      <c r="E10" s="19"/>
      <c r="F10" s="20"/>
      <c r="G10" s="20">
        <v>-2290579</v>
      </c>
      <c r="H10" s="20">
        <v>-174</v>
      </c>
      <c r="I10" s="20"/>
      <c r="J10" s="20">
        <v>-2290753</v>
      </c>
      <c r="K10" s="20"/>
      <c r="L10" s="20">
        <v>-14594</v>
      </c>
      <c r="M10" s="20"/>
      <c r="N10" s="20">
        <v>-14594</v>
      </c>
      <c r="O10" s="20"/>
      <c r="P10" s="20"/>
      <c r="Q10" s="20"/>
      <c r="R10" s="20"/>
      <c r="S10" s="20"/>
      <c r="T10" s="20"/>
      <c r="U10" s="20"/>
      <c r="V10" s="20"/>
      <c r="W10" s="20">
        <v>-2305347</v>
      </c>
      <c r="X10" s="20"/>
      <c r="Y10" s="20">
        <v>-2305347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83257456</v>
      </c>
      <c r="D11" s="18"/>
      <c r="E11" s="19"/>
      <c r="F11" s="20"/>
      <c r="G11" s="24">
        <v>83258998</v>
      </c>
      <c r="H11" s="24">
        <v>2150280</v>
      </c>
      <c r="I11" s="24">
        <v>2261631</v>
      </c>
      <c r="J11" s="20">
        <v>87670909</v>
      </c>
      <c r="K11" s="24">
        <v>1472317</v>
      </c>
      <c r="L11" s="24">
        <v>-3852930</v>
      </c>
      <c r="M11" s="20">
        <v>-248385</v>
      </c>
      <c r="N11" s="24">
        <v>-2628998</v>
      </c>
      <c r="O11" s="24"/>
      <c r="P11" s="24"/>
      <c r="Q11" s="20"/>
      <c r="R11" s="24"/>
      <c r="S11" s="24"/>
      <c r="T11" s="20"/>
      <c r="U11" s="24"/>
      <c r="V11" s="24"/>
      <c r="W11" s="24">
        <v>85041911</v>
      </c>
      <c r="X11" s="20"/>
      <c r="Y11" s="24">
        <v>85041911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4721193</v>
      </c>
      <c r="D12" s="18"/>
      <c r="E12" s="19"/>
      <c r="F12" s="20"/>
      <c r="G12" s="20">
        <v>4721193</v>
      </c>
      <c r="H12" s="20"/>
      <c r="I12" s="20"/>
      <c r="J12" s="20">
        <v>4721193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4721193</v>
      </c>
      <c r="X12" s="20"/>
      <c r="Y12" s="20">
        <v>4721193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-92448997</v>
      </c>
      <c r="D13" s="29">
        <f>SUM(D6:D12)</f>
        <v>0</v>
      </c>
      <c r="E13" s="30">
        <f t="shared" si="0"/>
        <v>-27458796</v>
      </c>
      <c r="F13" s="31">
        <f t="shared" si="0"/>
        <v>-26031492</v>
      </c>
      <c r="G13" s="31">
        <f t="shared" si="0"/>
        <v>-80570680</v>
      </c>
      <c r="H13" s="31">
        <f t="shared" si="0"/>
        <v>-4952572</v>
      </c>
      <c r="I13" s="31">
        <f t="shared" si="0"/>
        <v>-9424677</v>
      </c>
      <c r="J13" s="31">
        <f t="shared" si="0"/>
        <v>-94947929</v>
      </c>
      <c r="K13" s="31">
        <f t="shared" si="0"/>
        <v>-3968061</v>
      </c>
      <c r="L13" s="31">
        <f t="shared" si="0"/>
        <v>62951</v>
      </c>
      <c r="M13" s="31">
        <f t="shared" si="0"/>
        <v>-2467596</v>
      </c>
      <c r="N13" s="31">
        <f t="shared" si="0"/>
        <v>-6372706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-101320635</v>
      </c>
      <c r="X13" s="31">
        <f t="shared" si="0"/>
        <v>-13372572</v>
      </c>
      <c r="Y13" s="31">
        <f t="shared" si="0"/>
        <v>-87948063</v>
      </c>
      <c r="Z13" s="32">
        <f>+IF(X13&lt;&gt;0,+(Y13/X13)*100,0)</f>
        <v>657.67500074032125</v>
      </c>
      <c r="AA13" s="33">
        <f>SUM(AA6:AA12)</f>
        <v>-26031492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204751942</v>
      </c>
      <c r="D17" s="18"/>
      <c r="E17" s="19">
        <v>49541868</v>
      </c>
      <c r="F17" s="20">
        <v>45614564</v>
      </c>
      <c r="G17" s="24">
        <v>204619344</v>
      </c>
      <c r="H17" s="24">
        <v>5261062</v>
      </c>
      <c r="I17" s="24">
        <v>4731646</v>
      </c>
      <c r="J17" s="20">
        <v>214612052</v>
      </c>
      <c r="K17" s="24">
        <v>2214381</v>
      </c>
      <c r="L17" s="24">
        <v>7969284</v>
      </c>
      <c r="M17" s="20">
        <v>7988367</v>
      </c>
      <c r="N17" s="24">
        <v>18172032</v>
      </c>
      <c r="O17" s="24"/>
      <c r="P17" s="24"/>
      <c r="Q17" s="20"/>
      <c r="R17" s="24"/>
      <c r="S17" s="24"/>
      <c r="T17" s="20"/>
      <c r="U17" s="24"/>
      <c r="V17" s="24"/>
      <c r="W17" s="24">
        <v>232784084</v>
      </c>
      <c r="X17" s="20">
        <v>23789108</v>
      </c>
      <c r="Y17" s="24">
        <v>208994976</v>
      </c>
      <c r="Z17" s="25">
        <v>878.53220894200831</v>
      </c>
      <c r="AA17" s="26">
        <v>45614564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204751942</v>
      </c>
      <c r="D25" s="29">
        <f t="shared" ref="D25:Y25" si="1">SUM(D15:D24)</f>
        <v>0</v>
      </c>
      <c r="E25" s="35">
        <f t="shared" si="1"/>
        <v>49541868</v>
      </c>
      <c r="F25" s="36">
        <f t="shared" si="1"/>
        <v>45614564</v>
      </c>
      <c r="G25" s="36">
        <f t="shared" si="1"/>
        <v>204619344</v>
      </c>
      <c r="H25" s="36">
        <f t="shared" si="1"/>
        <v>5261062</v>
      </c>
      <c r="I25" s="36">
        <f t="shared" si="1"/>
        <v>4731646</v>
      </c>
      <c r="J25" s="36">
        <f t="shared" si="1"/>
        <v>214612052</v>
      </c>
      <c r="K25" s="36">
        <f t="shared" si="1"/>
        <v>2214381</v>
      </c>
      <c r="L25" s="36">
        <f t="shared" si="1"/>
        <v>7969284</v>
      </c>
      <c r="M25" s="36">
        <f t="shared" si="1"/>
        <v>7988367</v>
      </c>
      <c r="N25" s="36">
        <f t="shared" si="1"/>
        <v>18172032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232784084</v>
      </c>
      <c r="X25" s="36">
        <f t="shared" si="1"/>
        <v>23789108</v>
      </c>
      <c r="Y25" s="36">
        <f t="shared" si="1"/>
        <v>208994976</v>
      </c>
      <c r="Z25" s="37">
        <f>+IF(X25&lt;&gt;0,+(Y25/X25)*100,0)</f>
        <v>878.53220894200831</v>
      </c>
      <c r="AA25" s="38">
        <f>SUM(AA15:AA24)</f>
        <v>45614564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112302945</v>
      </c>
      <c r="D26" s="29">
        <f>+D13+D25</f>
        <v>0</v>
      </c>
      <c r="E26" s="30">
        <f t="shared" si="2"/>
        <v>22083072</v>
      </c>
      <c r="F26" s="31">
        <f t="shared" si="2"/>
        <v>19583072</v>
      </c>
      <c r="G26" s="31">
        <f t="shared" si="2"/>
        <v>124048664</v>
      </c>
      <c r="H26" s="31">
        <f t="shared" si="2"/>
        <v>308490</v>
      </c>
      <c r="I26" s="31">
        <f t="shared" si="2"/>
        <v>-4693031</v>
      </c>
      <c r="J26" s="31">
        <f t="shared" si="2"/>
        <v>119664123</v>
      </c>
      <c r="K26" s="31">
        <f t="shared" si="2"/>
        <v>-1753680</v>
      </c>
      <c r="L26" s="31">
        <f t="shared" si="2"/>
        <v>8032235</v>
      </c>
      <c r="M26" s="31">
        <f t="shared" si="2"/>
        <v>5520771</v>
      </c>
      <c r="N26" s="31">
        <f t="shared" si="2"/>
        <v>11799326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131463449</v>
      </c>
      <c r="X26" s="31">
        <f t="shared" si="2"/>
        <v>10416536</v>
      </c>
      <c r="Y26" s="31">
        <f t="shared" si="2"/>
        <v>121046913</v>
      </c>
      <c r="Z26" s="32">
        <f>+IF(X26&lt;&gt;0,+(Y26/X26)*100,0)</f>
        <v>1162.0649417426293</v>
      </c>
      <c r="AA26" s="33">
        <f>+AA13+AA25</f>
        <v>19583072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-32357</v>
      </c>
      <c r="D31" s="18"/>
      <c r="E31" s="19"/>
      <c r="F31" s="20"/>
      <c r="G31" s="20">
        <v>-32357</v>
      </c>
      <c r="H31" s="20"/>
      <c r="I31" s="20"/>
      <c r="J31" s="20">
        <v>-32357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221449</v>
      </c>
      <c r="D32" s="18"/>
      <c r="E32" s="19"/>
      <c r="F32" s="20"/>
      <c r="G32" s="20">
        <v>215958</v>
      </c>
      <c r="H32" s="20"/>
      <c r="I32" s="20"/>
      <c r="J32" s="20">
        <v>215958</v>
      </c>
      <c r="K32" s="20">
        <v>16088</v>
      </c>
      <c r="L32" s="20">
        <v>-25530</v>
      </c>
      <c r="M32" s="20">
        <v>-27710</v>
      </c>
      <c r="N32" s="20">
        <v>-37152</v>
      </c>
      <c r="O32" s="20"/>
      <c r="P32" s="20"/>
      <c r="Q32" s="20"/>
      <c r="R32" s="20"/>
      <c r="S32" s="20"/>
      <c r="T32" s="20"/>
      <c r="U32" s="20"/>
      <c r="V32" s="20"/>
      <c r="W32" s="20">
        <v>178806</v>
      </c>
      <c r="X32" s="20"/>
      <c r="Y32" s="20">
        <v>178806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</v>
      </c>
      <c r="D33" s="18"/>
      <c r="E33" s="19"/>
      <c r="F33" s="20"/>
      <c r="G33" s="20">
        <v>15960012</v>
      </c>
      <c r="H33" s="20">
        <v>-5897731</v>
      </c>
      <c r="I33" s="20">
        <v>-5441394</v>
      </c>
      <c r="J33" s="20">
        <v>4620887</v>
      </c>
      <c r="K33" s="20">
        <v>-1978002</v>
      </c>
      <c r="L33" s="20">
        <v>-7208106</v>
      </c>
      <c r="M33" s="20">
        <v>3161709</v>
      </c>
      <c r="N33" s="20">
        <v>-6024399</v>
      </c>
      <c r="O33" s="20"/>
      <c r="P33" s="20"/>
      <c r="Q33" s="20"/>
      <c r="R33" s="20"/>
      <c r="S33" s="20"/>
      <c r="T33" s="20"/>
      <c r="U33" s="20"/>
      <c r="V33" s="20"/>
      <c r="W33" s="20">
        <v>-1403512</v>
      </c>
      <c r="X33" s="20"/>
      <c r="Y33" s="20">
        <v>-1403512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42481884</v>
      </c>
      <c r="D35" s="18"/>
      <c r="E35" s="19">
        <v>10712388</v>
      </c>
      <c r="F35" s="20">
        <v>10712388</v>
      </c>
      <c r="G35" s="20">
        <v>39855029</v>
      </c>
      <c r="H35" s="20">
        <v>4117515</v>
      </c>
      <c r="I35" s="20">
        <v>727436</v>
      </c>
      <c r="J35" s="20">
        <v>44699980</v>
      </c>
      <c r="K35" s="20">
        <v>730806</v>
      </c>
      <c r="L35" s="20">
        <v>-914450</v>
      </c>
      <c r="M35" s="20">
        <v>-528809</v>
      </c>
      <c r="N35" s="20">
        <v>-712453</v>
      </c>
      <c r="O35" s="20"/>
      <c r="P35" s="20"/>
      <c r="Q35" s="20"/>
      <c r="R35" s="20"/>
      <c r="S35" s="20"/>
      <c r="T35" s="20"/>
      <c r="U35" s="20"/>
      <c r="V35" s="20"/>
      <c r="W35" s="20">
        <v>43987527</v>
      </c>
      <c r="X35" s="20">
        <v>5356194</v>
      </c>
      <c r="Y35" s="20">
        <v>38631333</v>
      </c>
      <c r="Z35" s="21">
        <v>721.24596308498155</v>
      </c>
      <c r="AA35" s="22">
        <v>10712388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42670987</v>
      </c>
      <c r="D37" s="29">
        <f t="shared" ref="D37:Y37" si="3">SUM(D29:D36)</f>
        <v>0</v>
      </c>
      <c r="E37" s="30">
        <f t="shared" si="3"/>
        <v>10712388</v>
      </c>
      <c r="F37" s="31">
        <f t="shared" si="3"/>
        <v>10712388</v>
      </c>
      <c r="G37" s="31">
        <f t="shared" si="3"/>
        <v>55998642</v>
      </c>
      <c r="H37" s="31">
        <f t="shared" si="3"/>
        <v>-1780216</v>
      </c>
      <c r="I37" s="31">
        <f t="shared" si="3"/>
        <v>-4713958</v>
      </c>
      <c r="J37" s="31">
        <f t="shared" si="3"/>
        <v>49504468</v>
      </c>
      <c r="K37" s="31">
        <f t="shared" si="3"/>
        <v>-1231108</v>
      </c>
      <c r="L37" s="31">
        <f t="shared" si="3"/>
        <v>-8148086</v>
      </c>
      <c r="M37" s="31">
        <f t="shared" si="3"/>
        <v>2605190</v>
      </c>
      <c r="N37" s="31">
        <f t="shared" si="3"/>
        <v>-6774004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42730464</v>
      </c>
      <c r="X37" s="31">
        <f t="shared" si="3"/>
        <v>5356194</v>
      </c>
      <c r="Y37" s="31">
        <f t="shared" si="3"/>
        <v>37374270</v>
      </c>
      <c r="Z37" s="32">
        <f>+IF(X37&lt;&gt;0,+(Y37/X37)*100,0)</f>
        <v>697.77663019674048</v>
      </c>
      <c r="AA37" s="33">
        <f>SUM(AA29:AA36)</f>
        <v>10712388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42670987</v>
      </c>
      <c r="D44" s="29">
        <f>+D37+D43</f>
        <v>0</v>
      </c>
      <c r="E44" s="30">
        <f t="shared" si="5"/>
        <v>10712388</v>
      </c>
      <c r="F44" s="31">
        <f t="shared" si="5"/>
        <v>10712388</v>
      </c>
      <c r="G44" s="31">
        <f t="shared" si="5"/>
        <v>55998642</v>
      </c>
      <c r="H44" s="31">
        <f t="shared" si="5"/>
        <v>-1780216</v>
      </c>
      <c r="I44" s="31">
        <f t="shared" si="5"/>
        <v>-4713958</v>
      </c>
      <c r="J44" s="31">
        <f t="shared" si="5"/>
        <v>49504468</v>
      </c>
      <c r="K44" s="31">
        <f t="shared" si="5"/>
        <v>-1231108</v>
      </c>
      <c r="L44" s="31">
        <f t="shared" si="5"/>
        <v>-8148086</v>
      </c>
      <c r="M44" s="31">
        <f t="shared" si="5"/>
        <v>2605190</v>
      </c>
      <c r="N44" s="31">
        <f t="shared" si="5"/>
        <v>-6774004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42730464</v>
      </c>
      <c r="X44" s="31">
        <f t="shared" si="5"/>
        <v>5356194</v>
      </c>
      <c r="Y44" s="31">
        <f t="shared" si="5"/>
        <v>37374270</v>
      </c>
      <c r="Z44" s="32">
        <f>+IF(X44&lt;&gt;0,+(Y44/X44)*100,0)</f>
        <v>697.77663019674048</v>
      </c>
      <c r="AA44" s="33">
        <f>+AA37+AA43</f>
        <v>10712388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69631958</v>
      </c>
      <c r="D45" s="42">
        <f t="shared" si="6"/>
        <v>0</v>
      </c>
      <c r="E45" s="43">
        <f t="shared" si="6"/>
        <v>11370684</v>
      </c>
      <c r="F45" s="44">
        <f t="shared" si="6"/>
        <v>8870684</v>
      </c>
      <c r="G45" s="44">
        <f t="shared" si="6"/>
        <v>68050022</v>
      </c>
      <c r="H45" s="44">
        <f t="shared" si="6"/>
        <v>2088706</v>
      </c>
      <c r="I45" s="44">
        <f t="shared" si="6"/>
        <v>20927</v>
      </c>
      <c r="J45" s="44">
        <f t="shared" si="6"/>
        <v>70159655</v>
      </c>
      <c r="K45" s="44">
        <f t="shared" si="6"/>
        <v>-522572</v>
      </c>
      <c r="L45" s="44">
        <f t="shared" si="6"/>
        <v>16180321</v>
      </c>
      <c r="M45" s="44">
        <f t="shared" si="6"/>
        <v>2915581</v>
      </c>
      <c r="N45" s="44">
        <f t="shared" si="6"/>
        <v>18573330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88732985</v>
      </c>
      <c r="X45" s="44">
        <f t="shared" si="6"/>
        <v>5060342</v>
      </c>
      <c r="Y45" s="44">
        <f t="shared" si="6"/>
        <v>83672643</v>
      </c>
      <c r="Z45" s="45">
        <f>+IF(X45&lt;&gt;0,+(Y45/X45)*100,0)</f>
        <v>1653.4977873037039</v>
      </c>
      <c r="AA45" s="46">
        <f>+AA26-AA44</f>
        <v>8870684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11370684</v>
      </c>
      <c r="F47" s="20">
        <v>8870684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5060342</v>
      </c>
      <c r="Y47" s="20">
        <v>-5060342</v>
      </c>
      <c r="Z47" s="47">
        <v>-100</v>
      </c>
      <c r="AA47" s="22">
        <v>8870684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11370684</v>
      </c>
      <c r="F50" s="52">
        <f t="shared" si="7"/>
        <v>8870684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5060342</v>
      </c>
      <c r="Y50" s="52">
        <f t="shared" si="7"/>
        <v>-5060342</v>
      </c>
      <c r="Z50" s="53">
        <f>+IF(X50&lt;&gt;0,+(Y50/X50)*100,0)</f>
        <v>-100</v>
      </c>
      <c r="AA50" s="54">
        <f>SUM(AA47:AA49)</f>
        <v>8870684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-221862733</v>
      </c>
      <c r="D6" s="18"/>
      <c r="E6" s="19">
        <v>-57213552</v>
      </c>
      <c r="F6" s="20">
        <v>-57213552</v>
      </c>
      <c r="G6" s="20">
        <v>-224218778</v>
      </c>
      <c r="H6" s="20">
        <v>-6844729</v>
      </c>
      <c r="I6" s="20">
        <v>-4524317</v>
      </c>
      <c r="J6" s="20">
        <v>-235587824</v>
      </c>
      <c r="K6" s="20">
        <v>-3130592</v>
      </c>
      <c r="L6" s="20">
        <v>-2734584</v>
      </c>
      <c r="M6" s="20">
        <v>-3419012</v>
      </c>
      <c r="N6" s="20">
        <v>-9284188</v>
      </c>
      <c r="O6" s="20"/>
      <c r="P6" s="20"/>
      <c r="Q6" s="20"/>
      <c r="R6" s="20"/>
      <c r="S6" s="20"/>
      <c r="T6" s="20"/>
      <c r="U6" s="20"/>
      <c r="V6" s="20"/>
      <c r="W6" s="20">
        <v>-244872012</v>
      </c>
      <c r="X6" s="20">
        <v>-28606776</v>
      </c>
      <c r="Y6" s="20">
        <v>-216265236</v>
      </c>
      <c r="Z6" s="21">
        <v>755.99304164859404</v>
      </c>
      <c r="AA6" s="22">
        <v>-57213552</v>
      </c>
    </row>
    <row r="7" spans="1:27" ht="13.5" x14ac:dyDescent="0.25">
      <c r="A7" s="23" t="s">
        <v>35</v>
      </c>
      <c r="B7" s="17" t="s">
        <v>32</v>
      </c>
      <c r="C7" s="18">
        <v>11331074</v>
      </c>
      <c r="D7" s="18"/>
      <c r="E7" s="19">
        <v>9585228</v>
      </c>
      <c r="F7" s="20">
        <v>9585228</v>
      </c>
      <c r="G7" s="20">
        <v>12869358</v>
      </c>
      <c r="H7" s="20">
        <v>1453764</v>
      </c>
      <c r="I7" s="20">
        <v>869907</v>
      </c>
      <c r="J7" s="20">
        <v>15193029</v>
      </c>
      <c r="K7" s="20">
        <v>1149011</v>
      </c>
      <c r="L7" s="20">
        <v>1304205</v>
      </c>
      <c r="M7" s="20">
        <v>1807107</v>
      </c>
      <c r="N7" s="20">
        <v>4260323</v>
      </c>
      <c r="O7" s="20"/>
      <c r="P7" s="20"/>
      <c r="Q7" s="20"/>
      <c r="R7" s="20"/>
      <c r="S7" s="20"/>
      <c r="T7" s="20"/>
      <c r="U7" s="20"/>
      <c r="V7" s="20"/>
      <c r="W7" s="20">
        <v>19453352</v>
      </c>
      <c r="X7" s="20">
        <v>4792614</v>
      </c>
      <c r="Y7" s="20">
        <v>14660738</v>
      </c>
      <c r="Z7" s="21">
        <v>305.90274952249439</v>
      </c>
      <c r="AA7" s="22">
        <v>9585228</v>
      </c>
    </row>
    <row r="8" spans="1:27" ht="13.5" x14ac:dyDescent="0.25">
      <c r="A8" s="23" t="s">
        <v>36</v>
      </c>
      <c r="B8" s="17" t="s">
        <v>32</v>
      </c>
      <c r="C8" s="18">
        <v>871250</v>
      </c>
      <c r="D8" s="18"/>
      <c r="E8" s="19">
        <v>24996</v>
      </c>
      <c r="F8" s="20">
        <v>24996</v>
      </c>
      <c r="G8" s="20">
        <v>780810</v>
      </c>
      <c r="H8" s="20">
        <v>90287</v>
      </c>
      <c r="I8" s="20"/>
      <c r="J8" s="20">
        <v>871097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871097</v>
      </c>
      <c r="X8" s="20">
        <v>12498</v>
      </c>
      <c r="Y8" s="20">
        <v>858599</v>
      </c>
      <c r="Z8" s="21">
        <v>6869.8911825892137</v>
      </c>
      <c r="AA8" s="22">
        <v>24996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-3274071</v>
      </c>
      <c r="D10" s="18"/>
      <c r="E10" s="19">
        <v>-1878264</v>
      </c>
      <c r="F10" s="20">
        <v>-1878264</v>
      </c>
      <c r="G10" s="20">
        <v>-3274070</v>
      </c>
      <c r="H10" s="20">
        <v>-173037</v>
      </c>
      <c r="I10" s="20">
        <v>-143418</v>
      </c>
      <c r="J10" s="20">
        <v>-3590525</v>
      </c>
      <c r="K10" s="20">
        <v>-112247</v>
      </c>
      <c r="L10" s="20">
        <v>-47800</v>
      </c>
      <c r="M10" s="20">
        <v>-24310</v>
      </c>
      <c r="N10" s="20">
        <v>-184357</v>
      </c>
      <c r="O10" s="20"/>
      <c r="P10" s="20"/>
      <c r="Q10" s="20"/>
      <c r="R10" s="20"/>
      <c r="S10" s="20"/>
      <c r="T10" s="20"/>
      <c r="U10" s="20"/>
      <c r="V10" s="20"/>
      <c r="W10" s="20">
        <v>-3774882</v>
      </c>
      <c r="X10" s="20">
        <v>-939132</v>
      </c>
      <c r="Y10" s="20">
        <v>-2835750</v>
      </c>
      <c r="Z10" s="21">
        <v>301.95435785384802</v>
      </c>
      <c r="AA10" s="22">
        <v>-1878264</v>
      </c>
    </row>
    <row r="11" spans="1:27" ht="13.5" x14ac:dyDescent="0.25">
      <c r="A11" s="23" t="s">
        <v>39</v>
      </c>
      <c r="B11" s="17" t="s">
        <v>32</v>
      </c>
      <c r="C11" s="18">
        <v>30622518</v>
      </c>
      <c r="D11" s="18"/>
      <c r="E11" s="19">
        <v>2217384</v>
      </c>
      <c r="F11" s="20">
        <v>2217384</v>
      </c>
      <c r="G11" s="24">
        <v>30578700</v>
      </c>
      <c r="H11" s="24">
        <v>1512184</v>
      </c>
      <c r="I11" s="24">
        <v>-592604</v>
      </c>
      <c r="J11" s="20">
        <v>31498280</v>
      </c>
      <c r="K11" s="24">
        <v>248222</v>
      </c>
      <c r="L11" s="24">
        <v>296126</v>
      </c>
      <c r="M11" s="20">
        <v>217141</v>
      </c>
      <c r="N11" s="24">
        <v>761489</v>
      </c>
      <c r="O11" s="24"/>
      <c r="P11" s="24"/>
      <c r="Q11" s="20"/>
      <c r="R11" s="24"/>
      <c r="S11" s="24"/>
      <c r="T11" s="20"/>
      <c r="U11" s="24"/>
      <c r="V11" s="24"/>
      <c r="W11" s="24">
        <v>32259769</v>
      </c>
      <c r="X11" s="20">
        <v>1108692</v>
      </c>
      <c r="Y11" s="24">
        <v>31151077</v>
      </c>
      <c r="Z11" s="25">
        <v>2809.7142398429864</v>
      </c>
      <c r="AA11" s="26">
        <v>2217384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-182311962</v>
      </c>
      <c r="D13" s="29">
        <f>SUM(D6:D12)</f>
        <v>0</v>
      </c>
      <c r="E13" s="30">
        <f t="shared" si="0"/>
        <v>-47264208</v>
      </c>
      <c r="F13" s="31">
        <f t="shared" si="0"/>
        <v>-47264208</v>
      </c>
      <c r="G13" s="31">
        <f t="shared" si="0"/>
        <v>-183263980</v>
      </c>
      <c r="H13" s="31">
        <f t="shared" si="0"/>
        <v>-3961531</v>
      </c>
      <c r="I13" s="31">
        <f t="shared" si="0"/>
        <v>-4390432</v>
      </c>
      <c r="J13" s="31">
        <f t="shared" si="0"/>
        <v>-191615943</v>
      </c>
      <c r="K13" s="31">
        <f t="shared" si="0"/>
        <v>-1845606</v>
      </c>
      <c r="L13" s="31">
        <f t="shared" si="0"/>
        <v>-1182053</v>
      </c>
      <c r="M13" s="31">
        <f t="shared" si="0"/>
        <v>-1419074</v>
      </c>
      <c r="N13" s="31">
        <f t="shared" si="0"/>
        <v>-4446733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-196062676</v>
      </c>
      <c r="X13" s="31">
        <f t="shared" si="0"/>
        <v>-23632104</v>
      </c>
      <c r="Y13" s="31">
        <f t="shared" si="0"/>
        <v>-172430572</v>
      </c>
      <c r="Z13" s="32">
        <f>+IF(X13&lt;&gt;0,+(Y13/X13)*100,0)</f>
        <v>729.64545179726701</v>
      </c>
      <c r="AA13" s="33">
        <f>SUM(AA6:AA12)</f>
        <v>-47264208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7088557</v>
      </c>
      <c r="D17" s="18"/>
      <c r="E17" s="19">
        <v>9734624</v>
      </c>
      <c r="F17" s="20">
        <v>9734624</v>
      </c>
      <c r="G17" s="24">
        <v>19537131</v>
      </c>
      <c r="H17" s="24">
        <v>-6288522</v>
      </c>
      <c r="I17" s="24">
        <v>1178591</v>
      </c>
      <c r="J17" s="20">
        <v>14427200</v>
      </c>
      <c r="K17" s="24">
        <v>1649221</v>
      </c>
      <c r="L17" s="24">
        <v>2092742</v>
      </c>
      <c r="M17" s="20">
        <v>1478597</v>
      </c>
      <c r="N17" s="24">
        <v>5220560</v>
      </c>
      <c r="O17" s="24"/>
      <c r="P17" s="24"/>
      <c r="Q17" s="20"/>
      <c r="R17" s="24"/>
      <c r="S17" s="24"/>
      <c r="T17" s="20"/>
      <c r="U17" s="24"/>
      <c r="V17" s="24"/>
      <c r="W17" s="24">
        <v>19647760</v>
      </c>
      <c r="X17" s="20">
        <v>2441474</v>
      </c>
      <c r="Y17" s="24">
        <v>17206286</v>
      </c>
      <c r="Z17" s="25">
        <v>704.74991746789021</v>
      </c>
      <c r="AA17" s="26">
        <v>9734624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7088557</v>
      </c>
      <c r="D25" s="29">
        <f t="shared" ref="D25:Y25" si="1">SUM(D15:D24)</f>
        <v>0</v>
      </c>
      <c r="E25" s="35">
        <f t="shared" si="1"/>
        <v>9734624</v>
      </c>
      <c r="F25" s="36">
        <f t="shared" si="1"/>
        <v>9734624</v>
      </c>
      <c r="G25" s="36">
        <f t="shared" si="1"/>
        <v>19537131</v>
      </c>
      <c r="H25" s="36">
        <f t="shared" si="1"/>
        <v>-6288522</v>
      </c>
      <c r="I25" s="36">
        <f t="shared" si="1"/>
        <v>1178591</v>
      </c>
      <c r="J25" s="36">
        <f t="shared" si="1"/>
        <v>14427200</v>
      </c>
      <c r="K25" s="36">
        <f t="shared" si="1"/>
        <v>1649221</v>
      </c>
      <c r="L25" s="36">
        <f t="shared" si="1"/>
        <v>2092742</v>
      </c>
      <c r="M25" s="36">
        <f t="shared" si="1"/>
        <v>1478597</v>
      </c>
      <c r="N25" s="36">
        <f t="shared" si="1"/>
        <v>5220560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19647760</v>
      </c>
      <c r="X25" s="36">
        <f t="shared" si="1"/>
        <v>2441474</v>
      </c>
      <c r="Y25" s="36">
        <f t="shared" si="1"/>
        <v>17206286</v>
      </c>
      <c r="Z25" s="37">
        <f>+IF(X25&lt;&gt;0,+(Y25/X25)*100,0)</f>
        <v>704.74991746789021</v>
      </c>
      <c r="AA25" s="38">
        <f>SUM(AA15:AA24)</f>
        <v>9734624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-175223405</v>
      </c>
      <c r="D26" s="29">
        <f>+D13+D25</f>
        <v>0</v>
      </c>
      <c r="E26" s="30">
        <f t="shared" si="2"/>
        <v>-37529584</v>
      </c>
      <c r="F26" s="31">
        <f t="shared" si="2"/>
        <v>-37529584</v>
      </c>
      <c r="G26" s="31">
        <f t="shared" si="2"/>
        <v>-163726849</v>
      </c>
      <c r="H26" s="31">
        <f t="shared" si="2"/>
        <v>-10250053</v>
      </c>
      <c r="I26" s="31">
        <f t="shared" si="2"/>
        <v>-3211841</v>
      </c>
      <c r="J26" s="31">
        <f t="shared" si="2"/>
        <v>-177188743</v>
      </c>
      <c r="K26" s="31">
        <f t="shared" si="2"/>
        <v>-196385</v>
      </c>
      <c r="L26" s="31">
        <f t="shared" si="2"/>
        <v>910689</v>
      </c>
      <c r="M26" s="31">
        <f t="shared" si="2"/>
        <v>59523</v>
      </c>
      <c r="N26" s="31">
        <f t="shared" si="2"/>
        <v>773827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-176414916</v>
      </c>
      <c r="X26" s="31">
        <f t="shared" si="2"/>
        <v>-21190630</v>
      </c>
      <c r="Y26" s="31">
        <f t="shared" si="2"/>
        <v>-155224286</v>
      </c>
      <c r="Z26" s="32">
        <f>+IF(X26&lt;&gt;0,+(Y26/X26)*100,0)</f>
        <v>732.51378557409566</v>
      </c>
      <c r="AA26" s="33">
        <f>+AA13+AA25</f>
        <v>-37529584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-5432</v>
      </c>
      <c r="D31" s="18"/>
      <c r="E31" s="19"/>
      <c r="F31" s="20"/>
      <c r="G31" s="20">
        <v>-5432</v>
      </c>
      <c r="H31" s="20"/>
      <c r="I31" s="20"/>
      <c r="J31" s="20">
        <v>-5432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-5432</v>
      </c>
      <c r="X31" s="20"/>
      <c r="Y31" s="20">
        <v>-5432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2069420</v>
      </c>
      <c r="D32" s="18"/>
      <c r="E32" s="19">
        <v>-1878276</v>
      </c>
      <c r="F32" s="20">
        <v>-1878276</v>
      </c>
      <c r="G32" s="20">
        <v>1554340</v>
      </c>
      <c r="H32" s="20">
        <v>680436</v>
      </c>
      <c r="I32" s="20">
        <v>419054</v>
      </c>
      <c r="J32" s="20">
        <v>2653830</v>
      </c>
      <c r="K32" s="20">
        <v>252712</v>
      </c>
      <c r="L32" s="20">
        <v>461591</v>
      </c>
      <c r="M32" s="20">
        <v>370659</v>
      </c>
      <c r="N32" s="20">
        <v>1084962</v>
      </c>
      <c r="O32" s="20"/>
      <c r="P32" s="20"/>
      <c r="Q32" s="20"/>
      <c r="R32" s="20"/>
      <c r="S32" s="20"/>
      <c r="T32" s="20"/>
      <c r="U32" s="20"/>
      <c r="V32" s="20"/>
      <c r="W32" s="20">
        <v>3738792</v>
      </c>
      <c r="X32" s="20">
        <v>-939138</v>
      </c>
      <c r="Y32" s="20">
        <v>4677930</v>
      </c>
      <c r="Z32" s="21">
        <v>-498.10890412271681</v>
      </c>
      <c r="AA32" s="22">
        <v>-1878276</v>
      </c>
    </row>
    <row r="33" spans="1:27" ht="13.5" x14ac:dyDescent="0.25">
      <c r="A33" s="23" t="s">
        <v>60</v>
      </c>
      <c r="B33" s="17" t="s">
        <v>32</v>
      </c>
      <c r="C33" s="18">
        <v>-44853000</v>
      </c>
      <c r="D33" s="18"/>
      <c r="E33" s="19">
        <v>-16999992</v>
      </c>
      <c r="F33" s="20">
        <v>-16999992</v>
      </c>
      <c r="G33" s="20">
        <v>-47653001</v>
      </c>
      <c r="H33" s="20">
        <v>-3931615</v>
      </c>
      <c r="I33" s="20">
        <v>-1397211</v>
      </c>
      <c r="J33" s="20">
        <v>-52981827</v>
      </c>
      <c r="K33" s="20">
        <v>-1951775</v>
      </c>
      <c r="L33" s="20">
        <v>-2441299</v>
      </c>
      <c r="M33" s="20">
        <v>-1749916</v>
      </c>
      <c r="N33" s="20">
        <v>-6142990</v>
      </c>
      <c r="O33" s="20"/>
      <c r="P33" s="20"/>
      <c r="Q33" s="20"/>
      <c r="R33" s="20"/>
      <c r="S33" s="20"/>
      <c r="T33" s="20"/>
      <c r="U33" s="20"/>
      <c r="V33" s="20"/>
      <c r="W33" s="20">
        <v>-59124817</v>
      </c>
      <c r="X33" s="20">
        <v>-8499996</v>
      </c>
      <c r="Y33" s="20">
        <v>-50624821</v>
      </c>
      <c r="Z33" s="21">
        <v>595.58640968772215</v>
      </c>
      <c r="AA33" s="22">
        <v>-16999992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13219576</v>
      </c>
      <c r="D35" s="18"/>
      <c r="E35" s="19">
        <v>4205580</v>
      </c>
      <c r="F35" s="20">
        <v>4205580</v>
      </c>
      <c r="G35" s="20">
        <v>13433751</v>
      </c>
      <c r="H35" s="20">
        <v>148853</v>
      </c>
      <c r="I35" s="20">
        <v>118405</v>
      </c>
      <c r="J35" s="20">
        <v>13701009</v>
      </c>
      <c r="K35" s="20">
        <v>160365</v>
      </c>
      <c r="L35" s="20">
        <v>176416</v>
      </c>
      <c r="M35" s="20">
        <v>241903</v>
      </c>
      <c r="N35" s="20">
        <v>578684</v>
      </c>
      <c r="O35" s="20"/>
      <c r="P35" s="20"/>
      <c r="Q35" s="20"/>
      <c r="R35" s="20"/>
      <c r="S35" s="20"/>
      <c r="T35" s="20"/>
      <c r="U35" s="20"/>
      <c r="V35" s="20"/>
      <c r="W35" s="20">
        <v>14279693</v>
      </c>
      <c r="X35" s="20">
        <v>2102790</v>
      </c>
      <c r="Y35" s="20">
        <v>12176903</v>
      </c>
      <c r="Z35" s="21">
        <v>579.08317045449144</v>
      </c>
      <c r="AA35" s="22">
        <v>4205580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-29569436</v>
      </c>
      <c r="D37" s="29">
        <f t="shared" ref="D37:Y37" si="3">SUM(D29:D36)</f>
        <v>0</v>
      </c>
      <c r="E37" s="30">
        <f t="shared" si="3"/>
        <v>-14672688</v>
      </c>
      <c r="F37" s="31">
        <f t="shared" si="3"/>
        <v>-14672688</v>
      </c>
      <c r="G37" s="31">
        <f t="shared" si="3"/>
        <v>-32670342</v>
      </c>
      <c r="H37" s="31">
        <f t="shared" si="3"/>
        <v>-3102326</v>
      </c>
      <c r="I37" s="31">
        <f t="shared" si="3"/>
        <v>-859752</v>
      </c>
      <c r="J37" s="31">
        <f t="shared" si="3"/>
        <v>-36632420</v>
      </c>
      <c r="K37" s="31">
        <f t="shared" si="3"/>
        <v>-1538698</v>
      </c>
      <c r="L37" s="31">
        <f t="shared" si="3"/>
        <v>-1803292</v>
      </c>
      <c r="M37" s="31">
        <f t="shared" si="3"/>
        <v>-1137354</v>
      </c>
      <c r="N37" s="31">
        <f t="shared" si="3"/>
        <v>-4479344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-41111764</v>
      </c>
      <c r="X37" s="31">
        <f t="shared" si="3"/>
        <v>-7336344</v>
      </c>
      <c r="Y37" s="31">
        <f t="shared" si="3"/>
        <v>-33775420</v>
      </c>
      <c r="Z37" s="32">
        <f>+IF(X37&lt;&gt;0,+(Y37/X37)*100,0)</f>
        <v>460.38490016280588</v>
      </c>
      <c r="AA37" s="33">
        <f>SUM(AA29:AA36)</f>
        <v>-14672688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-29569436</v>
      </c>
      <c r="D44" s="29">
        <f>+D37+D43</f>
        <v>0</v>
      </c>
      <c r="E44" s="30">
        <f t="shared" si="5"/>
        <v>-14672688</v>
      </c>
      <c r="F44" s="31">
        <f t="shared" si="5"/>
        <v>-14672688</v>
      </c>
      <c r="G44" s="31">
        <f t="shared" si="5"/>
        <v>-32670342</v>
      </c>
      <c r="H44" s="31">
        <f t="shared" si="5"/>
        <v>-3102326</v>
      </c>
      <c r="I44" s="31">
        <f t="shared" si="5"/>
        <v>-859752</v>
      </c>
      <c r="J44" s="31">
        <f t="shared" si="5"/>
        <v>-36632420</v>
      </c>
      <c r="K44" s="31">
        <f t="shared" si="5"/>
        <v>-1538698</v>
      </c>
      <c r="L44" s="31">
        <f t="shared" si="5"/>
        <v>-1803292</v>
      </c>
      <c r="M44" s="31">
        <f t="shared" si="5"/>
        <v>-1137354</v>
      </c>
      <c r="N44" s="31">
        <f t="shared" si="5"/>
        <v>-4479344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-41111764</v>
      </c>
      <c r="X44" s="31">
        <f t="shared" si="5"/>
        <v>-7336344</v>
      </c>
      <c r="Y44" s="31">
        <f t="shared" si="5"/>
        <v>-33775420</v>
      </c>
      <c r="Z44" s="32">
        <f>+IF(X44&lt;&gt;0,+(Y44/X44)*100,0)</f>
        <v>460.38490016280588</v>
      </c>
      <c r="AA44" s="33">
        <f>+AA37+AA43</f>
        <v>-14672688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-145653969</v>
      </c>
      <c r="D45" s="42">
        <f t="shared" si="6"/>
        <v>0</v>
      </c>
      <c r="E45" s="43">
        <f t="shared" si="6"/>
        <v>-22856896</v>
      </c>
      <c r="F45" s="44">
        <f t="shared" si="6"/>
        <v>-22856896</v>
      </c>
      <c r="G45" s="44">
        <f t="shared" si="6"/>
        <v>-131056507</v>
      </c>
      <c r="H45" s="44">
        <f t="shared" si="6"/>
        <v>-7147727</v>
      </c>
      <c r="I45" s="44">
        <f t="shared" si="6"/>
        <v>-2352089</v>
      </c>
      <c r="J45" s="44">
        <f t="shared" si="6"/>
        <v>-140556323</v>
      </c>
      <c r="K45" s="44">
        <f t="shared" si="6"/>
        <v>1342313</v>
      </c>
      <c r="L45" s="44">
        <f t="shared" si="6"/>
        <v>2713981</v>
      </c>
      <c r="M45" s="44">
        <f t="shared" si="6"/>
        <v>1196877</v>
      </c>
      <c r="N45" s="44">
        <f t="shared" si="6"/>
        <v>5253171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-135303152</v>
      </c>
      <c r="X45" s="44">
        <f t="shared" si="6"/>
        <v>-13854286</v>
      </c>
      <c r="Y45" s="44">
        <f t="shared" si="6"/>
        <v>-121448866</v>
      </c>
      <c r="Z45" s="45">
        <f>+IF(X45&lt;&gt;0,+(Y45/X45)*100,0)</f>
        <v>876.61584292398766</v>
      </c>
      <c r="AA45" s="46">
        <f>+AA26-AA44</f>
        <v>-22856896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-846472</v>
      </c>
      <c r="D47" s="18"/>
      <c r="E47" s="19">
        <v>-18005220</v>
      </c>
      <c r="F47" s="20">
        <v>-18005220</v>
      </c>
      <c r="G47" s="20">
        <v>-550342</v>
      </c>
      <c r="H47" s="20"/>
      <c r="I47" s="20"/>
      <c r="J47" s="20">
        <v>-550342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-550342</v>
      </c>
      <c r="X47" s="20">
        <v>-9002610</v>
      </c>
      <c r="Y47" s="20">
        <v>8452268</v>
      </c>
      <c r="Z47" s="47">
        <v>-93.886861698996185</v>
      </c>
      <c r="AA47" s="22">
        <v>-18005220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-846472</v>
      </c>
      <c r="D50" s="50">
        <f t="shared" ref="D50:Y50" si="7">SUM(D47:D49)</f>
        <v>0</v>
      </c>
      <c r="E50" s="51">
        <f t="shared" si="7"/>
        <v>-18005220</v>
      </c>
      <c r="F50" s="52">
        <f t="shared" si="7"/>
        <v>-18005220</v>
      </c>
      <c r="G50" s="52">
        <f t="shared" si="7"/>
        <v>-550342</v>
      </c>
      <c r="H50" s="52">
        <f t="shared" si="7"/>
        <v>0</v>
      </c>
      <c r="I50" s="52">
        <f t="shared" si="7"/>
        <v>0</v>
      </c>
      <c r="J50" s="52">
        <f t="shared" si="7"/>
        <v>-550342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-550342</v>
      </c>
      <c r="X50" s="52">
        <f t="shared" si="7"/>
        <v>-9002610</v>
      </c>
      <c r="Y50" s="52">
        <f t="shared" si="7"/>
        <v>8452268</v>
      </c>
      <c r="Z50" s="53">
        <f>+IF(X50&lt;&gt;0,+(Y50/X50)*100,0)</f>
        <v>-93.886861698996185</v>
      </c>
      <c r="AA50" s="54">
        <f>SUM(AA47:AA49)</f>
        <v>-18005220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-1823381</v>
      </c>
      <c r="F6" s="20">
        <v>-1823381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-911688</v>
      </c>
      <c r="Y6" s="20">
        <v>911688</v>
      </c>
      <c r="Z6" s="21">
        <v>-100</v>
      </c>
      <c r="AA6" s="22">
        <v>-1823381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1021223</v>
      </c>
      <c r="F11" s="20">
        <v>1021223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510612</v>
      </c>
      <c r="Y11" s="24">
        <v>-510612</v>
      </c>
      <c r="Z11" s="25">
        <v>-100</v>
      </c>
      <c r="AA11" s="26">
        <v>1021223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-802158</v>
      </c>
      <c r="F13" s="31">
        <f t="shared" si="0"/>
        <v>-802158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-401076</v>
      </c>
      <c r="Y13" s="31">
        <f t="shared" si="0"/>
        <v>401076</v>
      </c>
      <c r="Z13" s="32">
        <f>+IF(X13&lt;&gt;0,+(Y13/X13)*100,0)</f>
        <v>-100</v>
      </c>
      <c r="AA13" s="33">
        <f>SUM(AA6:AA12)</f>
        <v>-802158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-969849</v>
      </c>
      <c r="D17" s="18"/>
      <c r="E17" s="19">
        <v>6510617</v>
      </c>
      <c r="F17" s="20">
        <v>6510617</v>
      </c>
      <c r="G17" s="24"/>
      <c r="H17" s="24"/>
      <c r="I17" s="24"/>
      <c r="J17" s="20"/>
      <c r="K17" s="24">
        <v>766006</v>
      </c>
      <c r="L17" s="24">
        <v>1150032</v>
      </c>
      <c r="M17" s="20">
        <v>1834421</v>
      </c>
      <c r="N17" s="24">
        <v>3750459</v>
      </c>
      <c r="O17" s="24"/>
      <c r="P17" s="24"/>
      <c r="Q17" s="20"/>
      <c r="R17" s="24"/>
      <c r="S17" s="24"/>
      <c r="T17" s="20"/>
      <c r="U17" s="24"/>
      <c r="V17" s="24"/>
      <c r="W17" s="24">
        <v>3750459</v>
      </c>
      <c r="X17" s="20">
        <v>3255306</v>
      </c>
      <c r="Y17" s="24">
        <v>495153</v>
      </c>
      <c r="Z17" s="25">
        <v>15.21064379201218</v>
      </c>
      <c r="AA17" s="26">
        <v>6510617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-969849</v>
      </c>
      <c r="D25" s="29">
        <f t="shared" ref="D25:Y25" si="1">SUM(D15:D24)</f>
        <v>0</v>
      </c>
      <c r="E25" s="35">
        <f t="shared" si="1"/>
        <v>6510617</v>
      </c>
      <c r="F25" s="36">
        <f t="shared" si="1"/>
        <v>6510617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766006</v>
      </c>
      <c r="L25" s="36">
        <f t="shared" si="1"/>
        <v>1150032</v>
      </c>
      <c r="M25" s="36">
        <f t="shared" si="1"/>
        <v>1834421</v>
      </c>
      <c r="N25" s="36">
        <f t="shared" si="1"/>
        <v>3750459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3750459</v>
      </c>
      <c r="X25" s="36">
        <f t="shared" si="1"/>
        <v>3255306</v>
      </c>
      <c r="Y25" s="36">
        <f t="shared" si="1"/>
        <v>495153</v>
      </c>
      <c r="Z25" s="37">
        <f>+IF(X25&lt;&gt;0,+(Y25/X25)*100,0)</f>
        <v>15.21064379201218</v>
      </c>
      <c r="AA25" s="38">
        <f>SUM(AA15:AA24)</f>
        <v>6510617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-969849</v>
      </c>
      <c r="D26" s="29">
        <f>+D13+D25</f>
        <v>0</v>
      </c>
      <c r="E26" s="30">
        <f t="shared" si="2"/>
        <v>5708459</v>
      </c>
      <c r="F26" s="31">
        <f t="shared" si="2"/>
        <v>5708459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766006</v>
      </c>
      <c r="L26" s="31">
        <f t="shared" si="2"/>
        <v>1150032</v>
      </c>
      <c r="M26" s="31">
        <f t="shared" si="2"/>
        <v>1834421</v>
      </c>
      <c r="N26" s="31">
        <f t="shared" si="2"/>
        <v>3750459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3750459</v>
      </c>
      <c r="X26" s="31">
        <f t="shared" si="2"/>
        <v>2854230</v>
      </c>
      <c r="Y26" s="31">
        <f t="shared" si="2"/>
        <v>896229</v>
      </c>
      <c r="Z26" s="32">
        <f>+IF(X26&lt;&gt;0,+(Y26/X26)*100,0)</f>
        <v>31.400027327860752</v>
      </c>
      <c r="AA26" s="33">
        <f>+AA13+AA25</f>
        <v>5708459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-969849</v>
      </c>
      <c r="D45" s="42">
        <f t="shared" si="6"/>
        <v>0</v>
      </c>
      <c r="E45" s="43">
        <f t="shared" si="6"/>
        <v>5708459</v>
      </c>
      <c r="F45" s="44">
        <f t="shared" si="6"/>
        <v>5708459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766006</v>
      </c>
      <c r="L45" s="44">
        <f t="shared" si="6"/>
        <v>1150032</v>
      </c>
      <c r="M45" s="44">
        <f t="shared" si="6"/>
        <v>1834421</v>
      </c>
      <c r="N45" s="44">
        <f t="shared" si="6"/>
        <v>3750459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3750459</v>
      </c>
      <c r="X45" s="44">
        <f t="shared" si="6"/>
        <v>2854230</v>
      </c>
      <c r="Y45" s="44">
        <f t="shared" si="6"/>
        <v>896229</v>
      </c>
      <c r="Z45" s="45">
        <f>+IF(X45&lt;&gt;0,+(Y45/X45)*100,0)</f>
        <v>31.400027327860752</v>
      </c>
      <c r="AA45" s="46">
        <f>+AA26-AA44</f>
        <v>5708459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-59741648</v>
      </c>
      <c r="D6" s="18"/>
      <c r="E6" s="19"/>
      <c r="F6" s="20"/>
      <c r="G6" s="20">
        <v>-59741649</v>
      </c>
      <c r="H6" s="20"/>
      <c r="I6" s="20"/>
      <c r="J6" s="20">
        <v>-59741649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-59741649</v>
      </c>
      <c r="X6" s="20"/>
      <c r="Y6" s="20">
        <v>-59741649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3578884</v>
      </c>
      <c r="H11" s="24"/>
      <c r="I11" s="24"/>
      <c r="J11" s="20">
        <v>3578884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3578884</v>
      </c>
      <c r="X11" s="20"/>
      <c r="Y11" s="24">
        <v>3578884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-56162764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-56162765</v>
      </c>
      <c r="H13" s="31">
        <f t="shared" si="0"/>
        <v>0</v>
      </c>
      <c r="I13" s="31">
        <f t="shared" si="0"/>
        <v>0</v>
      </c>
      <c r="J13" s="31">
        <f t="shared" si="0"/>
        <v>-56162765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-56162765</v>
      </c>
      <c r="X13" s="31">
        <f t="shared" si="0"/>
        <v>0</v>
      </c>
      <c r="Y13" s="31">
        <f t="shared" si="0"/>
        <v>-56162765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-56162764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-56162765</v>
      </c>
      <c r="H26" s="31">
        <f t="shared" si="2"/>
        <v>0</v>
      </c>
      <c r="I26" s="31">
        <f t="shared" si="2"/>
        <v>0</v>
      </c>
      <c r="J26" s="31">
        <f t="shared" si="2"/>
        <v>-56162765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-56162765</v>
      </c>
      <c r="X26" s="31">
        <f t="shared" si="2"/>
        <v>0</v>
      </c>
      <c r="Y26" s="31">
        <f t="shared" si="2"/>
        <v>-56162765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126596</v>
      </c>
      <c r="D32" s="18"/>
      <c r="E32" s="19"/>
      <c r="F32" s="20"/>
      <c r="G32" s="20">
        <v>127119</v>
      </c>
      <c r="H32" s="20">
        <v>-525</v>
      </c>
      <c r="I32" s="20"/>
      <c r="J32" s="20">
        <v>126594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126594</v>
      </c>
      <c r="X32" s="20"/>
      <c r="Y32" s="20">
        <v>126594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126596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127119</v>
      </c>
      <c r="H37" s="31">
        <f t="shared" si="3"/>
        <v>-525</v>
      </c>
      <c r="I37" s="31">
        <f t="shared" si="3"/>
        <v>0</v>
      </c>
      <c r="J37" s="31">
        <f t="shared" si="3"/>
        <v>126594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126594</v>
      </c>
      <c r="X37" s="31">
        <f t="shared" si="3"/>
        <v>0</v>
      </c>
      <c r="Y37" s="31">
        <f t="shared" si="3"/>
        <v>126594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126596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127119</v>
      </c>
      <c r="H44" s="31">
        <f t="shared" si="5"/>
        <v>-525</v>
      </c>
      <c r="I44" s="31">
        <f t="shared" si="5"/>
        <v>0</v>
      </c>
      <c r="J44" s="31">
        <f t="shared" si="5"/>
        <v>126594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126594</v>
      </c>
      <c r="X44" s="31">
        <f t="shared" si="5"/>
        <v>0</v>
      </c>
      <c r="Y44" s="31">
        <f t="shared" si="5"/>
        <v>126594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-56289884</v>
      </c>
      <c r="H45" s="44">
        <f t="shared" si="6"/>
        <v>525</v>
      </c>
      <c r="I45" s="44">
        <f t="shared" si="6"/>
        <v>0</v>
      </c>
      <c r="J45" s="44">
        <f t="shared" si="6"/>
        <v>-56289359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-56289359</v>
      </c>
      <c r="X45" s="44">
        <f t="shared" si="6"/>
        <v>0</v>
      </c>
      <c r="Y45" s="44">
        <f t="shared" si="6"/>
        <v>-56289359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1E5A0A-1CA4-40DA-8D51-B57B2BDBD982}"/>
</file>

<file path=customXml/itemProps2.xml><?xml version="1.0" encoding="utf-8"?>
<ds:datastoreItem xmlns:ds="http://schemas.openxmlformats.org/officeDocument/2006/customXml" ds:itemID="{DEAE038A-7DA1-4697-91B4-5BB6E66D330D}"/>
</file>

<file path=customXml/itemProps3.xml><?xml version="1.0" encoding="utf-8"?>
<ds:datastoreItem xmlns:ds="http://schemas.openxmlformats.org/officeDocument/2006/customXml" ds:itemID="{10931705-A3C3-495C-86A5-61C3C749E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2024-03-05T07:43:40Z</dcterms:created>
  <dcterms:modified xsi:type="dcterms:W3CDTF">2024-03-05T07:53:51Z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